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NILAI KURIKULUM OBE\Genap\Dasar Sistem Digital\"/>
    </mc:Choice>
  </mc:AlternateContent>
  <xr:revisionPtr revIDLastSave="0" documentId="13_ncr:1_{C9B8C7F8-FA8A-4645-80F7-461C76296690}" xr6:coauthVersionLast="36" xr6:coauthVersionMax="47" xr10:uidLastSave="{00000000-0000-0000-0000-000000000000}"/>
  <bookViews>
    <workbookView xWindow="-120" yWindow="-120" windowWidth="29040" windowHeight="15720" firstSheet="2" activeTab="5" xr2:uid="{6B98B88F-A067-4645-B718-0570A21CDBE5}"/>
  </bookViews>
  <sheets>
    <sheet name="Tugas" sheetId="1" r:id="rId1"/>
    <sheet name="Presentasi" sheetId="2" r:id="rId2"/>
    <sheet name="Praktikum" sheetId="3" r:id="rId3"/>
    <sheet name="Keaktifan" sheetId="5" r:id="rId4"/>
    <sheet name="Sikap" sheetId="6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7" l="1"/>
  <c r="B13" i="7"/>
  <c r="B27" i="7" l="1"/>
  <c r="C27" i="7"/>
  <c r="G27" i="7"/>
  <c r="H27" i="7"/>
  <c r="B28" i="7"/>
  <c r="C28" i="7"/>
  <c r="G28" i="7"/>
  <c r="H28" i="7"/>
  <c r="B29" i="7"/>
  <c r="C29" i="7"/>
  <c r="G29" i="7"/>
  <c r="H29" i="7"/>
  <c r="B30" i="7"/>
  <c r="C30" i="7"/>
  <c r="G30" i="7"/>
  <c r="H30" i="7"/>
  <c r="B31" i="7"/>
  <c r="C31" i="7"/>
  <c r="G31" i="7"/>
  <c r="H31" i="7"/>
  <c r="B32" i="7"/>
  <c r="C32" i="7"/>
  <c r="G32" i="7"/>
  <c r="H32" i="7"/>
  <c r="B33" i="7"/>
  <c r="C33" i="7"/>
  <c r="G33" i="7"/>
  <c r="H33" i="7"/>
  <c r="B34" i="7"/>
  <c r="C34" i="7"/>
  <c r="G34" i="7"/>
  <c r="H34" i="7"/>
  <c r="B35" i="7"/>
  <c r="C35" i="7"/>
  <c r="G35" i="7"/>
  <c r="H35" i="7"/>
  <c r="B36" i="7"/>
  <c r="C36" i="7"/>
  <c r="G36" i="7"/>
  <c r="H36" i="7"/>
  <c r="B37" i="7"/>
  <c r="C37" i="7"/>
  <c r="G37" i="7"/>
  <c r="H37" i="7"/>
  <c r="B38" i="7"/>
  <c r="C38" i="7"/>
  <c r="G38" i="7"/>
  <c r="H38" i="7"/>
  <c r="B39" i="7"/>
  <c r="C39" i="7"/>
  <c r="G39" i="7"/>
  <c r="H39" i="7"/>
  <c r="B40" i="7"/>
  <c r="C40" i="7"/>
  <c r="G40" i="7"/>
  <c r="H40" i="7"/>
  <c r="B41" i="7"/>
  <c r="C41" i="7"/>
  <c r="G41" i="7"/>
  <c r="H41" i="7"/>
  <c r="B42" i="7"/>
  <c r="C42" i="7"/>
  <c r="G42" i="7"/>
  <c r="H42" i="7"/>
  <c r="B43" i="7"/>
  <c r="C43" i="7"/>
  <c r="G43" i="7"/>
  <c r="H43" i="7"/>
  <c r="B44" i="7"/>
  <c r="C44" i="7"/>
  <c r="G44" i="7"/>
  <c r="H44" i="7"/>
  <c r="B45" i="7"/>
  <c r="C45" i="7"/>
  <c r="G45" i="7"/>
  <c r="H45" i="7"/>
  <c r="B46" i="7"/>
  <c r="C46" i="7"/>
  <c r="G46" i="7"/>
  <c r="H46" i="7"/>
  <c r="B47" i="7"/>
  <c r="C47" i="7"/>
  <c r="G47" i="7"/>
  <c r="H47" i="7"/>
  <c r="B27" i="6"/>
  <c r="C27" i="6"/>
  <c r="I27" i="6"/>
  <c r="B28" i="6"/>
  <c r="C28" i="6"/>
  <c r="I28" i="6"/>
  <c r="B29" i="6"/>
  <c r="C29" i="6"/>
  <c r="I29" i="6"/>
  <c r="B30" i="6"/>
  <c r="C30" i="6"/>
  <c r="I30" i="6"/>
  <c r="B31" i="6"/>
  <c r="C31" i="6"/>
  <c r="I31" i="6"/>
  <c r="B32" i="6"/>
  <c r="C32" i="6"/>
  <c r="I32" i="6"/>
  <c r="B33" i="6"/>
  <c r="C33" i="6"/>
  <c r="I33" i="6"/>
  <c r="B34" i="6"/>
  <c r="C34" i="6"/>
  <c r="I34" i="6"/>
  <c r="B35" i="6"/>
  <c r="C35" i="6"/>
  <c r="I35" i="6"/>
  <c r="B36" i="6"/>
  <c r="C36" i="6"/>
  <c r="I36" i="6"/>
  <c r="B37" i="6"/>
  <c r="C37" i="6"/>
  <c r="I37" i="6"/>
  <c r="B38" i="6"/>
  <c r="C38" i="6"/>
  <c r="I38" i="6"/>
  <c r="B39" i="6"/>
  <c r="C39" i="6"/>
  <c r="I39" i="6"/>
  <c r="B40" i="6"/>
  <c r="C40" i="6"/>
  <c r="I40" i="6"/>
  <c r="B41" i="6"/>
  <c r="C41" i="6"/>
  <c r="I41" i="6"/>
  <c r="B42" i="6"/>
  <c r="C42" i="6"/>
  <c r="I42" i="6"/>
  <c r="B43" i="6"/>
  <c r="C43" i="6"/>
  <c r="I43" i="6"/>
  <c r="B44" i="6"/>
  <c r="C44" i="6"/>
  <c r="I44" i="6"/>
  <c r="B45" i="6"/>
  <c r="C45" i="6"/>
  <c r="I45" i="6"/>
  <c r="B46" i="6"/>
  <c r="C46" i="6"/>
  <c r="I46" i="6"/>
  <c r="B47" i="6"/>
  <c r="C47" i="6"/>
  <c r="I47" i="6"/>
  <c r="B27" i="5"/>
  <c r="C27" i="5"/>
  <c r="I27" i="5"/>
  <c r="B28" i="5"/>
  <c r="C28" i="5"/>
  <c r="I28" i="5"/>
  <c r="B29" i="5"/>
  <c r="C29" i="5"/>
  <c r="I29" i="5"/>
  <c r="B30" i="5"/>
  <c r="C30" i="5"/>
  <c r="I30" i="5"/>
  <c r="B31" i="5"/>
  <c r="C31" i="5"/>
  <c r="I31" i="5"/>
  <c r="B32" i="5"/>
  <c r="C32" i="5"/>
  <c r="I32" i="5"/>
  <c r="B33" i="5"/>
  <c r="C33" i="5"/>
  <c r="I33" i="5"/>
  <c r="B34" i="5"/>
  <c r="C34" i="5"/>
  <c r="I34" i="5"/>
  <c r="B35" i="5"/>
  <c r="C35" i="5"/>
  <c r="I35" i="5"/>
  <c r="B36" i="5"/>
  <c r="C36" i="5"/>
  <c r="I36" i="5"/>
  <c r="B37" i="5"/>
  <c r="C37" i="5"/>
  <c r="I37" i="5"/>
  <c r="B38" i="5"/>
  <c r="C38" i="5"/>
  <c r="I38" i="5"/>
  <c r="B39" i="5"/>
  <c r="C39" i="5"/>
  <c r="I39" i="5"/>
  <c r="B40" i="5"/>
  <c r="C40" i="5"/>
  <c r="I40" i="5"/>
  <c r="B41" i="5"/>
  <c r="C41" i="5"/>
  <c r="I41" i="5"/>
  <c r="B42" i="5"/>
  <c r="C42" i="5"/>
  <c r="I42" i="5"/>
  <c r="B43" i="5"/>
  <c r="C43" i="5"/>
  <c r="I43" i="5"/>
  <c r="B44" i="5"/>
  <c r="C44" i="5"/>
  <c r="I44" i="5"/>
  <c r="B45" i="5"/>
  <c r="C45" i="5"/>
  <c r="I45" i="5"/>
  <c r="B46" i="5"/>
  <c r="C46" i="5"/>
  <c r="I46" i="5"/>
  <c r="B47" i="5"/>
  <c r="C47" i="5"/>
  <c r="I47" i="5"/>
  <c r="B27" i="3"/>
  <c r="C27" i="3"/>
  <c r="I27" i="3"/>
  <c r="F27" i="7" s="1"/>
  <c r="B28" i="3"/>
  <c r="C28" i="3"/>
  <c r="I28" i="3"/>
  <c r="F28" i="7"/>
  <c r="B29" i="3"/>
  <c r="C29" i="3"/>
  <c r="I29" i="3"/>
  <c r="F29" i="7" s="1"/>
  <c r="B30" i="3"/>
  <c r="C30" i="3"/>
  <c r="I30" i="3"/>
  <c r="F30" i="7"/>
  <c r="B31" i="3"/>
  <c r="C31" i="3"/>
  <c r="I31" i="3"/>
  <c r="F31" i="7" s="1"/>
  <c r="B32" i="3"/>
  <c r="C32" i="3"/>
  <c r="I32" i="3"/>
  <c r="F32" i="7"/>
  <c r="B33" i="3"/>
  <c r="C33" i="3"/>
  <c r="I33" i="3"/>
  <c r="F33" i="7" s="1"/>
  <c r="B34" i="3"/>
  <c r="C34" i="3"/>
  <c r="I34" i="3"/>
  <c r="F34" i="7"/>
  <c r="B35" i="3"/>
  <c r="C35" i="3"/>
  <c r="I35" i="3"/>
  <c r="F35" i="7" s="1"/>
  <c r="B36" i="3"/>
  <c r="C36" i="3"/>
  <c r="I36" i="3"/>
  <c r="F36" i="7"/>
  <c r="B37" i="3"/>
  <c r="C37" i="3"/>
  <c r="I37" i="3"/>
  <c r="F37" i="7" s="1"/>
  <c r="B38" i="3"/>
  <c r="C38" i="3"/>
  <c r="I38" i="3"/>
  <c r="F38" i="7"/>
  <c r="B39" i="3"/>
  <c r="C39" i="3"/>
  <c r="I39" i="3"/>
  <c r="F39" i="7" s="1"/>
  <c r="B40" i="3"/>
  <c r="C40" i="3"/>
  <c r="I40" i="3"/>
  <c r="F40" i="7"/>
  <c r="B41" i="3"/>
  <c r="C41" i="3"/>
  <c r="I41" i="3"/>
  <c r="F41" i="7" s="1"/>
  <c r="B42" i="3"/>
  <c r="C42" i="3"/>
  <c r="I42" i="3"/>
  <c r="F42" i="7"/>
  <c r="B43" i="3"/>
  <c r="C43" i="3"/>
  <c r="I43" i="3"/>
  <c r="F43" i="7" s="1"/>
  <c r="B44" i="3"/>
  <c r="C44" i="3"/>
  <c r="I44" i="3"/>
  <c r="F44" i="7"/>
  <c r="B45" i="3"/>
  <c r="C45" i="3"/>
  <c r="I45" i="3"/>
  <c r="F45" i="7" s="1"/>
  <c r="B46" i="3"/>
  <c r="C46" i="3"/>
  <c r="I46" i="3"/>
  <c r="F46" i="7"/>
  <c r="B47" i="3"/>
  <c r="C47" i="3"/>
  <c r="I47" i="3"/>
  <c r="F47" i="7" s="1"/>
  <c r="B27" i="2"/>
  <c r="C27" i="2"/>
  <c r="I27" i="2"/>
  <c r="J27" i="2" s="1"/>
  <c r="E27" i="7" s="1"/>
  <c r="B28" i="2"/>
  <c r="C28" i="2"/>
  <c r="I28" i="2"/>
  <c r="J28" i="2" s="1"/>
  <c r="E28" i="7" s="1"/>
  <c r="B29" i="2"/>
  <c r="C29" i="2"/>
  <c r="I29" i="2"/>
  <c r="J29" i="2" s="1"/>
  <c r="E29" i="7" s="1"/>
  <c r="B30" i="2"/>
  <c r="C30" i="2"/>
  <c r="I30" i="2"/>
  <c r="J30" i="2"/>
  <c r="E30" i="7" s="1"/>
  <c r="B31" i="2"/>
  <c r="C31" i="2"/>
  <c r="I31" i="2"/>
  <c r="J31" i="2" s="1"/>
  <c r="E31" i="7" s="1"/>
  <c r="B32" i="2"/>
  <c r="C32" i="2"/>
  <c r="I32" i="2"/>
  <c r="J32" i="2" s="1"/>
  <c r="E32" i="7" s="1"/>
  <c r="B33" i="2"/>
  <c r="C33" i="2"/>
  <c r="I33" i="2"/>
  <c r="J33" i="2" s="1"/>
  <c r="E33" i="7" s="1"/>
  <c r="B34" i="2"/>
  <c r="C34" i="2"/>
  <c r="I34" i="2"/>
  <c r="J34" i="2" s="1"/>
  <c r="E34" i="7" s="1"/>
  <c r="B35" i="2"/>
  <c r="C35" i="2"/>
  <c r="I35" i="2"/>
  <c r="J35" i="2" s="1"/>
  <c r="E35" i="7" s="1"/>
  <c r="B36" i="2"/>
  <c r="C36" i="2"/>
  <c r="I36" i="2"/>
  <c r="J36" i="2" s="1"/>
  <c r="E36" i="7" s="1"/>
  <c r="B37" i="2"/>
  <c r="C37" i="2"/>
  <c r="I37" i="2"/>
  <c r="J37" i="2" s="1"/>
  <c r="E37" i="7" s="1"/>
  <c r="B38" i="2"/>
  <c r="C38" i="2"/>
  <c r="I38" i="2"/>
  <c r="J38" i="2"/>
  <c r="E38" i="7" s="1"/>
  <c r="B39" i="2"/>
  <c r="C39" i="2"/>
  <c r="I39" i="2"/>
  <c r="J39" i="2" s="1"/>
  <c r="E39" i="7" s="1"/>
  <c r="B40" i="2"/>
  <c r="C40" i="2"/>
  <c r="I40" i="2"/>
  <c r="J40" i="2" s="1"/>
  <c r="E40" i="7" s="1"/>
  <c r="B41" i="2"/>
  <c r="C41" i="2"/>
  <c r="I41" i="2"/>
  <c r="J41" i="2" s="1"/>
  <c r="E41" i="7" s="1"/>
  <c r="B42" i="2"/>
  <c r="C42" i="2"/>
  <c r="I42" i="2"/>
  <c r="J42" i="2" s="1"/>
  <c r="E42" i="7" s="1"/>
  <c r="B43" i="2"/>
  <c r="C43" i="2"/>
  <c r="I43" i="2"/>
  <c r="J43" i="2" s="1"/>
  <c r="E43" i="7" s="1"/>
  <c r="B44" i="2"/>
  <c r="C44" i="2"/>
  <c r="I44" i="2"/>
  <c r="J44" i="2"/>
  <c r="E44" i="7" s="1"/>
  <c r="B45" i="2"/>
  <c r="C45" i="2"/>
  <c r="I45" i="2"/>
  <c r="J45" i="2" s="1"/>
  <c r="E45" i="7" s="1"/>
  <c r="B46" i="2"/>
  <c r="C46" i="2"/>
  <c r="I46" i="2"/>
  <c r="J46" i="2"/>
  <c r="E46" i="7" s="1"/>
  <c r="B47" i="2"/>
  <c r="C47" i="2"/>
  <c r="I47" i="2"/>
  <c r="J47" i="2" s="1"/>
  <c r="E47" i="7" s="1"/>
  <c r="I44" i="1"/>
  <c r="J44" i="1" s="1"/>
  <c r="D44" i="7" s="1"/>
  <c r="I45" i="1"/>
  <c r="J45" i="1" s="1"/>
  <c r="D45" i="7" s="1"/>
  <c r="I46" i="1"/>
  <c r="J46" i="1" s="1"/>
  <c r="D46" i="7" s="1"/>
  <c r="I47" i="1"/>
  <c r="J47" i="1" s="1"/>
  <c r="D47" i="7" s="1"/>
  <c r="I27" i="1"/>
  <c r="J27" i="1" s="1"/>
  <c r="D27" i="7" s="1"/>
  <c r="I28" i="1"/>
  <c r="J28" i="1" s="1"/>
  <c r="D28" i="7" s="1"/>
  <c r="I29" i="1"/>
  <c r="J29" i="1" s="1"/>
  <c r="D29" i="7" s="1"/>
  <c r="I30" i="1"/>
  <c r="J30" i="1" s="1"/>
  <c r="D30" i="7" s="1"/>
  <c r="I31" i="1"/>
  <c r="J31" i="1" s="1"/>
  <c r="D31" i="7" s="1"/>
  <c r="I32" i="1"/>
  <c r="J32" i="1" s="1"/>
  <c r="D32" i="7" s="1"/>
  <c r="I33" i="1"/>
  <c r="J33" i="1" s="1"/>
  <c r="D33" i="7" s="1"/>
  <c r="I34" i="1"/>
  <c r="J34" i="1" s="1"/>
  <c r="D34" i="7" s="1"/>
  <c r="I35" i="1"/>
  <c r="J35" i="1" s="1"/>
  <c r="D35" i="7" s="1"/>
  <c r="I36" i="1"/>
  <c r="J36" i="1" s="1"/>
  <c r="D36" i="7" s="1"/>
  <c r="I37" i="1"/>
  <c r="J37" i="1" s="1"/>
  <c r="D37" i="7" s="1"/>
  <c r="I38" i="1"/>
  <c r="J38" i="1" s="1"/>
  <c r="D38" i="7" s="1"/>
  <c r="I39" i="1"/>
  <c r="J39" i="1" s="1"/>
  <c r="D39" i="7" s="1"/>
  <c r="I40" i="1"/>
  <c r="J40" i="1" s="1"/>
  <c r="D40" i="7" s="1"/>
  <c r="I41" i="1"/>
  <c r="J41" i="1" s="1"/>
  <c r="D41" i="7" s="1"/>
  <c r="I42" i="1"/>
  <c r="J42" i="1" s="1"/>
  <c r="D42" i="7" s="1"/>
  <c r="I43" i="1"/>
  <c r="J43" i="1" s="1"/>
  <c r="D43" i="7" s="1"/>
  <c r="K43" i="7" l="1"/>
  <c r="K36" i="7"/>
  <c r="K27" i="7"/>
  <c r="K39" i="7"/>
  <c r="K45" i="7"/>
  <c r="K38" i="7"/>
  <c r="K29" i="7"/>
  <c r="K47" i="7"/>
  <c r="K40" i="7"/>
  <c r="K31" i="7"/>
  <c r="K41" i="7"/>
  <c r="K42" i="7"/>
  <c r="K33" i="7"/>
  <c r="K32" i="7"/>
  <c r="K44" i="7"/>
  <c r="K35" i="7"/>
  <c r="K28" i="7"/>
  <c r="K34" i="7"/>
  <c r="K46" i="7"/>
  <c r="K37" i="7"/>
  <c r="K30" i="7"/>
  <c r="I8" i="2"/>
  <c r="J8" i="2"/>
  <c r="E8" i="7" s="1"/>
  <c r="I9" i="2"/>
  <c r="J9" i="2" s="1"/>
  <c r="I10" i="2"/>
  <c r="J10" i="2" s="1"/>
  <c r="E10" i="7" s="1"/>
  <c r="I11" i="2"/>
  <c r="J11" i="2" s="1"/>
  <c r="E11" i="7" s="1"/>
  <c r="I12" i="2"/>
  <c r="J12" i="2" s="1"/>
  <c r="E12" i="7" s="1"/>
  <c r="I13" i="2"/>
  <c r="J13" i="2" s="1"/>
  <c r="E13" i="7" s="1"/>
  <c r="I14" i="2"/>
  <c r="J14" i="2" s="1"/>
  <c r="E14" i="7" s="1"/>
  <c r="I15" i="2"/>
  <c r="J15" i="2" s="1"/>
  <c r="E15" i="7" s="1"/>
  <c r="I16" i="2"/>
  <c r="J16" i="2" s="1"/>
  <c r="E16" i="7" s="1"/>
  <c r="I17" i="2"/>
  <c r="J17" i="2" s="1"/>
  <c r="E17" i="7" s="1"/>
  <c r="I18" i="2"/>
  <c r="J18" i="2" s="1"/>
  <c r="E18" i="7" s="1"/>
  <c r="I19" i="2"/>
  <c r="J19" i="2" s="1"/>
  <c r="E19" i="7" s="1"/>
  <c r="I20" i="2"/>
  <c r="J20" i="2" s="1"/>
  <c r="E20" i="7" s="1"/>
  <c r="I21" i="2"/>
  <c r="J21" i="2"/>
  <c r="E21" i="7" s="1"/>
  <c r="I22" i="2"/>
  <c r="J22" i="2" s="1"/>
  <c r="E22" i="7" s="1"/>
  <c r="I23" i="2"/>
  <c r="J23" i="2" s="1"/>
  <c r="E23" i="7" s="1"/>
  <c r="I24" i="2"/>
  <c r="J24" i="2" s="1"/>
  <c r="E24" i="7" s="1"/>
  <c r="I25" i="2"/>
  <c r="J25" i="2" s="1"/>
  <c r="E25" i="7" s="1"/>
  <c r="I26" i="2"/>
  <c r="J26" i="2" s="1"/>
  <c r="E26" i="7" s="1"/>
  <c r="I8" i="1"/>
  <c r="J8" i="1" s="1"/>
  <c r="D8" i="7" s="1"/>
  <c r="I9" i="1"/>
  <c r="J9" i="1" s="1"/>
  <c r="I10" i="1"/>
  <c r="J10" i="1" s="1"/>
  <c r="D10" i="7" s="1"/>
  <c r="I11" i="1"/>
  <c r="J11" i="1" s="1"/>
  <c r="D11" i="7" s="1"/>
  <c r="I12" i="1"/>
  <c r="J12" i="1" s="1"/>
  <c r="D12" i="7" s="1"/>
  <c r="I13" i="1"/>
  <c r="J13" i="1" s="1"/>
  <c r="D13" i="7" s="1"/>
  <c r="I14" i="1"/>
  <c r="J14" i="1" s="1"/>
  <c r="D14" i="7" s="1"/>
  <c r="I15" i="1"/>
  <c r="J15" i="1" s="1"/>
  <c r="D15" i="7" s="1"/>
  <c r="I16" i="1"/>
  <c r="J16" i="1" s="1"/>
  <c r="D16" i="7" s="1"/>
  <c r="I17" i="1"/>
  <c r="J17" i="1" s="1"/>
  <c r="D17" i="7" s="1"/>
  <c r="I18" i="1"/>
  <c r="J18" i="1" s="1"/>
  <c r="D18" i="7" s="1"/>
  <c r="I19" i="1"/>
  <c r="J19" i="1" s="1"/>
  <c r="D19" i="7" s="1"/>
  <c r="I20" i="1"/>
  <c r="J20" i="1" s="1"/>
  <c r="D20" i="7" s="1"/>
  <c r="I21" i="1"/>
  <c r="J21" i="1" s="1"/>
  <c r="D21" i="7" s="1"/>
  <c r="I22" i="1"/>
  <c r="J22" i="1" s="1"/>
  <c r="D22" i="7" s="1"/>
  <c r="I23" i="1"/>
  <c r="J23" i="1" s="1"/>
  <c r="D23" i="7" s="1"/>
  <c r="I24" i="1"/>
  <c r="J24" i="1" s="1"/>
  <c r="D24" i="7" s="1"/>
  <c r="I25" i="1"/>
  <c r="J25" i="1" s="1"/>
  <c r="D25" i="7" s="1"/>
  <c r="I26" i="1"/>
  <c r="J26" i="1" s="1"/>
  <c r="D26" i="7" s="1"/>
  <c r="I8" i="3"/>
  <c r="F8" i="7" s="1"/>
  <c r="I9" i="3"/>
  <c r="F9" i="7"/>
  <c r="I10" i="3"/>
  <c r="F10" i="7" s="1"/>
  <c r="I11" i="3"/>
  <c r="F11" i="7" s="1"/>
  <c r="I12" i="3"/>
  <c r="F12" i="7" s="1"/>
  <c r="I13" i="3"/>
  <c r="F13" i="7" s="1"/>
  <c r="I14" i="3"/>
  <c r="F14" i="7"/>
  <c r="I15" i="3"/>
  <c r="F15" i="7" s="1"/>
  <c r="I16" i="3"/>
  <c r="F16" i="7"/>
  <c r="I17" i="3"/>
  <c r="F17" i="7" s="1"/>
  <c r="I18" i="3"/>
  <c r="F18" i="7" s="1"/>
  <c r="I19" i="3"/>
  <c r="F19" i="7" s="1"/>
  <c r="I20" i="3"/>
  <c r="F20" i="7"/>
  <c r="I21" i="3"/>
  <c r="F21" i="7" s="1"/>
  <c r="I22" i="3"/>
  <c r="F22" i="7" s="1"/>
  <c r="I23" i="3"/>
  <c r="F23" i="7" s="1"/>
  <c r="I24" i="3"/>
  <c r="F24" i="7" s="1"/>
  <c r="I25" i="3"/>
  <c r="F25" i="7"/>
  <c r="I26" i="3"/>
  <c r="F26" i="7" s="1"/>
  <c r="I8" i="5"/>
  <c r="G8" i="7" s="1"/>
  <c r="I9" i="5"/>
  <c r="I10" i="5"/>
  <c r="G10" i="7" s="1"/>
  <c r="I11" i="5"/>
  <c r="G11" i="7" s="1"/>
  <c r="I12" i="5"/>
  <c r="G12" i="7" s="1"/>
  <c r="I13" i="5"/>
  <c r="I14" i="5"/>
  <c r="G14" i="7" s="1"/>
  <c r="I15" i="5"/>
  <c r="G15" i="7"/>
  <c r="I16" i="5"/>
  <c r="G16" i="7"/>
  <c r="I17" i="5"/>
  <c r="I18" i="5"/>
  <c r="G18" i="7" s="1"/>
  <c r="I19" i="5"/>
  <c r="G19" i="7"/>
  <c r="I20" i="5"/>
  <c r="G20" i="7" s="1"/>
  <c r="I21" i="5"/>
  <c r="I22" i="5"/>
  <c r="G22" i="7"/>
  <c r="I23" i="5"/>
  <c r="I24" i="5"/>
  <c r="G24" i="7" s="1"/>
  <c r="I25" i="5"/>
  <c r="I26" i="5"/>
  <c r="G26" i="7" s="1"/>
  <c r="G7" i="7"/>
  <c r="I8" i="6"/>
  <c r="H8" i="7"/>
  <c r="I9" i="6"/>
  <c r="I10" i="6"/>
  <c r="I11" i="6"/>
  <c r="I12" i="6"/>
  <c r="H12" i="7" s="1"/>
  <c r="I13" i="6"/>
  <c r="H13" i="7"/>
  <c r="I14" i="6"/>
  <c r="H14" i="7"/>
  <c r="I15" i="6"/>
  <c r="H15" i="7" s="1"/>
  <c r="I16" i="6"/>
  <c r="I17" i="6"/>
  <c r="I18" i="6"/>
  <c r="H18" i="7" s="1"/>
  <c r="I19" i="6"/>
  <c r="H19" i="7"/>
  <c r="I20" i="6"/>
  <c r="H20" i="7"/>
  <c r="I21" i="6"/>
  <c r="H21" i="7" s="1"/>
  <c r="I22" i="6"/>
  <c r="I23" i="6"/>
  <c r="I24" i="6"/>
  <c r="H24" i="7" s="1"/>
  <c r="I25" i="6"/>
  <c r="H25" i="7"/>
  <c r="I26" i="6"/>
  <c r="H26" i="7"/>
  <c r="H7" i="7"/>
  <c r="I7" i="1"/>
  <c r="J7" i="1" s="1"/>
  <c r="D7" i="7" s="1"/>
  <c r="H10" i="7"/>
  <c r="H11" i="7"/>
  <c r="H16" i="7"/>
  <c r="H17" i="7"/>
  <c r="H22" i="7"/>
  <c r="H23" i="7"/>
  <c r="G13" i="7"/>
  <c r="G17" i="7"/>
  <c r="G21" i="7"/>
  <c r="G23" i="7"/>
  <c r="G25" i="7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C8" i="6"/>
  <c r="B8" i="6"/>
  <c r="C7" i="6"/>
  <c r="B7" i="6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B8" i="7"/>
  <c r="C8" i="7"/>
  <c r="B9" i="7"/>
  <c r="C9" i="7"/>
  <c r="B10" i="7"/>
  <c r="C10" i="7"/>
  <c r="B11" i="7"/>
  <c r="C11" i="7"/>
  <c r="B12" i="7"/>
  <c r="C12" i="7"/>
  <c r="C13" i="7"/>
  <c r="B14" i="7"/>
  <c r="C14" i="7"/>
  <c r="C15" i="7"/>
  <c r="B16" i="7"/>
  <c r="C16" i="7"/>
  <c r="B17" i="7"/>
  <c r="C17" i="7"/>
  <c r="B18" i="7"/>
  <c r="C18" i="7"/>
  <c r="B19" i="7"/>
  <c r="C19" i="7"/>
  <c r="B20" i="7"/>
  <c r="C20" i="7"/>
  <c r="B21" i="7"/>
  <c r="C21" i="7"/>
  <c r="B22" i="7"/>
  <c r="C22" i="7"/>
  <c r="B23" i="7"/>
  <c r="C23" i="7"/>
  <c r="B24" i="7"/>
  <c r="C24" i="7"/>
  <c r="B25" i="7"/>
  <c r="C25" i="7"/>
  <c r="B26" i="7"/>
  <c r="C26" i="7"/>
  <c r="C7" i="7"/>
  <c r="B7" i="7"/>
  <c r="I7" i="3"/>
  <c r="F7" i="7" s="1"/>
  <c r="I7" i="6"/>
  <c r="I7" i="5"/>
  <c r="I7" i="2"/>
  <c r="J7" i="2" s="1"/>
  <c r="E7" i="7" s="1"/>
  <c r="K13" i="7" l="1"/>
  <c r="K26" i="7"/>
  <c r="K19" i="7"/>
  <c r="K12" i="7"/>
  <c r="K20" i="7"/>
  <c r="K25" i="7"/>
  <c r="K22" i="7"/>
  <c r="K18" i="7"/>
  <c r="K23" i="7"/>
  <c r="K24" i="7"/>
  <c r="K9" i="7"/>
  <c r="K17" i="7"/>
  <c r="K8" i="7"/>
  <c r="K16" i="7"/>
  <c r="K15" i="7"/>
  <c r="K11" i="7"/>
  <c r="K14" i="7"/>
  <c r="K10" i="7"/>
  <c r="K21" i="7"/>
  <c r="K7" i="7"/>
</calcChain>
</file>

<file path=xl/sharedStrings.xml><?xml version="1.0" encoding="utf-8"?>
<sst xmlns="http://schemas.openxmlformats.org/spreadsheetml/2006/main" count="198" uniqueCount="121">
  <si>
    <t>No</t>
  </si>
  <si>
    <t>Nama Mahasiswa</t>
  </si>
  <si>
    <t>NPM</t>
  </si>
  <si>
    <t>Jumlah</t>
  </si>
  <si>
    <t>Rata-rata</t>
  </si>
  <si>
    <t>Nilai Akhir</t>
  </si>
  <si>
    <t>Nilai Huruf</t>
  </si>
  <si>
    <t>Aspek Penilaian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</si>
  <si>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</si>
  <si>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</si>
  <si>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</si>
  <si>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</si>
  <si>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</si>
  <si>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</si>
  <si>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</si>
  <si>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</si>
  <si>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</si>
  <si>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</si>
  <si>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ELEKTRO FAKULTAS TEKNIN UNIVERSITAS PAKUAN</t>
  </si>
  <si>
    <t>PRODI ELEKTRO FAKULTAS TEKNIK UNIVERSITAS PAKUAN</t>
  </si>
  <si>
    <t>Keaktifan (3,75%)</t>
  </si>
  <si>
    <t>Sikap (3,75%)</t>
  </si>
  <si>
    <t>UTS (35%)</t>
  </si>
  <si>
    <t>UAS (40%)</t>
  </si>
  <si>
    <t>Tugas (5%)</t>
  </si>
  <si>
    <t>Presentasi (2,5%)</t>
  </si>
  <si>
    <t>Praktikum (10%)</t>
  </si>
  <si>
    <t>REKAPITULASI NILAI AKHIR DASAR SISTEM DIGITAL</t>
  </si>
  <si>
    <t>PENILAIAN SIKAP : DASAR SISTEM DIGITAL</t>
  </si>
  <si>
    <t>PENILAIAN KEAKTIFAN : DASAR SISTEM DIGITAL</t>
  </si>
  <si>
    <t>PENILAIAN KINERJA PRAKTIKUM : DASAR SISTEM DIGITAL</t>
  </si>
  <si>
    <t>PENILAIAN PRESENTASI : DASAR SISTEM DIGITAL</t>
  </si>
  <si>
    <t>PENILAIAN PRODUK : DASAR SISTEM DIGITAL</t>
  </si>
  <si>
    <t>SEMESTER GENAP TAHUN AJAR 2023/2024</t>
  </si>
  <si>
    <t>MUHAMMAD MUKHLISIN</t>
  </si>
  <si>
    <t>AHMAD FURQAN</t>
  </si>
  <si>
    <t>SYAHRU ROMADHON SYAH</t>
  </si>
  <si>
    <t>ANUGRAH RAFLI AZHARI</t>
  </si>
  <si>
    <t>FADLIKA YUDA MAULANA</t>
  </si>
  <si>
    <t>GALIH INDRA PRAMONO</t>
  </si>
  <si>
    <t>ANDRIANSYAH</t>
  </si>
  <si>
    <t>ALIF RAHMAN NURHAYAT</t>
  </si>
  <si>
    <t>MUHAMMAD ILHAM SETIAWAN</t>
  </si>
  <si>
    <t>JOSUA PANCA ARJUNA MANURUNG</t>
  </si>
  <si>
    <t>RADJA KEMAL FIRMANSYAH</t>
  </si>
  <si>
    <t>DAVID WILMAN GULO</t>
  </si>
  <si>
    <t>MAULANA YUSUP</t>
  </si>
  <si>
    <t>MUHAMMAD RAFLY ADITYA</t>
  </si>
  <si>
    <t>ILHAM FAJAR ARYANTO</t>
  </si>
  <si>
    <t>ALLISHA ZAHRA SA'ADIYAH ARIYANTO</t>
  </si>
  <si>
    <t>JAELANI</t>
  </si>
  <si>
    <t>AHMAD ZULFA ZULHILMI RIZQI</t>
  </si>
  <si>
    <t>HERLINA ANZIANI PUTRI</t>
  </si>
  <si>
    <t>MUHAMAD FATUR ROHMAN HARDI</t>
  </si>
  <si>
    <t>054121003</t>
  </si>
  <si>
    <t>054117016</t>
  </si>
  <si>
    <t>054117018</t>
  </si>
  <si>
    <t>054121007</t>
  </si>
  <si>
    <t>054121017</t>
  </si>
  <si>
    <t>054122001</t>
  </si>
  <si>
    <t>054122002</t>
  </si>
  <si>
    <t>054122003</t>
  </si>
  <si>
    <t>054122004</t>
  </si>
  <si>
    <t>054122005</t>
  </si>
  <si>
    <t>054122006</t>
  </si>
  <si>
    <t>054122007</t>
  </si>
  <si>
    <t>054122008</t>
  </si>
  <si>
    <t>054122009</t>
  </si>
  <si>
    <t>054122010</t>
  </si>
  <si>
    <t>054122011</t>
  </si>
  <si>
    <t>054122013</t>
  </si>
  <si>
    <t>054122014</t>
  </si>
  <si>
    <t>054122015</t>
  </si>
  <si>
    <t>054122016</t>
  </si>
  <si>
    <t>ABDUL HADI</t>
  </si>
  <si>
    <t>RYAN BAGUS SAPUTRA</t>
  </si>
  <si>
    <t>RAYHAN FARDIANSYAH</t>
  </si>
  <si>
    <t>IQBAL SAPUTRA</t>
  </si>
  <si>
    <t>MUHAMMAD RIZKI</t>
  </si>
  <si>
    <t>ARDYA BAGAS FITRIANSYAH</t>
  </si>
  <si>
    <t>RIFAL AL GIFARI</t>
  </si>
  <si>
    <t>PRAHMANA ARYA MONOARFA</t>
  </si>
  <si>
    <t>MUHAMAD IQBAL PADILAH</t>
  </si>
  <si>
    <t>ZULFAN NUR FAJRI</t>
  </si>
  <si>
    <t>FAZAR FEBRIANSYAH</t>
  </si>
  <si>
    <t>AZ-ZIKRA ACHMAD REGOWO</t>
  </si>
  <si>
    <t>ALGA RAHMAT NASRULLAH</t>
  </si>
  <si>
    <t>RANGGA ANUM SETYA</t>
  </si>
  <si>
    <t>ALAN SETIAWAN</t>
  </si>
  <si>
    <t>MUHAMAD JAD ABBYAN ZULKAR</t>
  </si>
  <si>
    <t>MUHAMMAD MAULANA</t>
  </si>
  <si>
    <t>DEIFRANS BANI BOLY</t>
  </si>
  <si>
    <t>IZDIHAR NAUFAL SYAFIQ</t>
  </si>
  <si>
    <t>MUHAMMAD IRJI JANATHAN FIRDAUS</t>
  </si>
  <si>
    <t>DAFA RIZKI FIANSAH</t>
  </si>
  <si>
    <t>054122017</t>
  </si>
  <si>
    <t>054122018</t>
  </si>
  <si>
    <t>054122019</t>
  </si>
  <si>
    <t>054122020</t>
  </si>
  <si>
    <t>054122021</t>
  </si>
  <si>
    <t>054122022</t>
  </si>
  <si>
    <t>054122023</t>
  </si>
  <si>
    <t>054122024</t>
  </si>
  <si>
    <t>054122025</t>
  </si>
  <si>
    <t>054122026</t>
  </si>
  <si>
    <t>054122027</t>
  </si>
  <si>
    <t>054122028</t>
  </si>
  <si>
    <t>054122029</t>
  </si>
  <si>
    <t>054122031</t>
  </si>
  <si>
    <t>054122032</t>
  </si>
  <si>
    <t>054122033</t>
  </si>
  <si>
    <t>054122034</t>
  </si>
  <si>
    <t>054122035</t>
  </si>
  <si>
    <t>054122036</t>
  </si>
  <si>
    <t>054122037</t>
  </si>
  <si>
    <t>054122038</t>
  </si>
  <si>
    <t>76-100</t>
  </si>
  <si>
    <t>66-75</t>
  </si>
  <si>
    <t>56-65</t>
  </si>
  <si>
    <t>46-55</t>
  </si>
  <si>
    <t>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</si>
</sst>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entury"/>
      <family val="1"/>
    </font>
    <font>
      <sz val="11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49" fontId="0" fillId="0" borderId="1" xfId="0" quotePrefix="1" applyNumberFormat="1" applyBorder="1"/>
    <xf numFmtId="49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J47"/>
  <sheetViews>
    <sheetView topLeftCell="B19" zoomScale="129" workbookViewId="0">
      <selection activeCell="B25" sqref="A25:XFD25"/>
    </sheetView>
  </sheetViews>
  <sheetFormatPr defaultRowHeight="14.4" x14ac:dyDescent="0.3"/>
  <cols>
    <col min="1" max="1" width="4.88671875" style="1" customWidth="1"/>
    <col min="2" max="2" width="33.21875" bestFit="1" customWidth="1"/>
    <col min="3" max="3" width="10.109375" bestFit="1" customWidth="1"/>
    <col min="4" max="8" width="5.5546875" style="12" customWidth="1"/>
  </cols>
  <sheetData>
    <row r="1" spans="1:10" x14ac:dyDescent="0.3">
      <c r="A1" s="20" t="s">
        <v>32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x14ac:dyDescent="0.3">
      <c r="A5" s="19" t="s">
        <v>0</v>
      </c>
      <c r="B5" s="19" t="s">
        <v>1</v>
      </c>
      <c r="C5" s="19" t="s">
        <v>2</v>
      </c>
      <c r="D5" s="21" t="s">
        <v>17</v>
      </c>
      <c r="E5" s="22"/>
      <c r="F5" s="22"/>
      <c r="G5" s="22"/>
      <c r="H5" s="23"/>
      <c r="I5" s="19" t="s">
        <v>3</v>
      </c>
      <c r="J5" s="19" t="s">
        <v>4</v>
      </c>
    </row>
    <row r="6" spans="1:10" x14ac:dyDescent="0.3">
      <c r="A6" s="19"/>
      <c r="B6" s="19"/>
      <c r="C6" s="19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9"/>
      <c r="J6" s="19"/>
    </row>
    <row r="7" spans="1:10" ht="14.4" customHeight="1" x14ac:dyDescent="0.3">
      <c r="A7" s="4">
        <v>1</v>
      </c>
      <c r="B7" s="2" t="s">
        <v>35</v>
      </c>
      <c r="C7" s="9" t="s">
        <v>55</v>
      </c>
      <c r="D7" s="11">
        <v>70</v>
      </c>
      <c r="E7" s="11">
        <v>70</v>
      </c>
      <c r="F7" s="11">
        <v>70</v>
      </c>
      <c r="G7" s="11"/>
      <c r="H7" s="11">
        <v>70</v>
      </c>
      <c r="I7" s="4">
        <f>SUM(D7:H7)</f>
        <v>280</v>
      </c>
      <c r="J7" s="4">
        <f>I7/4</f>
        <v>70</v>
      </c>
    </row>
    <row r="8" spans="1:10" x14ac:dyDescent="0.3">
      <c r="A8" s="4">
        <v>2</v>
      </c>
      <c r="B8" s="2" t="s">
        <v>36</v>
      </c>
      <c r="C8" s="10" t="s">
        <v>56</v>
      </c>
      <c r="D8" s="11">
        <v>70</v>
      </c>
      <c r="E8" s="11">
        <v>70</v>
      </c>
      <c r="F8" s="11">
        <v>80</v>
      </c>
      <c r="G8" s="11"/>
      <c r="H8" s="11">
        <v>70</v>
      </c>
      <c r="I8" s="4">
        <f t="shared" ref="I8:I26" si="0">SUM(D8:H8)</f>
        <v>290</v>
      </c>
      <c r="J8" s="4">
        <f t="shared" ref="J8:J26" si="1">I8/4</f>
        <v>72.5</v>
      </c>
    </row>
    <row r="9" spans="1:10" x14ac:dyDescent="0.3">
      <c r="A9" s="4">
        <v>3</v>
      </c>
      <c r="B9" s="2" t="s">
        <v>34</v>
      </c>
      <c r="C9" s="10" t="s">
        <v>54</v>
      </c>
      <c r="D9" s="11"/>
      <c r="E9" s="11"/>
      <c r="F9" s="11"/>
      <c r="G9" s="11"/>
      <c r="H9" s="11"/>
      <c r="I9" s="4">
        <f t="shared" si="0"/>
        <v>0</v>
      </c>
      <c r="J9" s="4">
        <f t="shared" si="1"/>
        <v>0</v>
      </c>
    </row>
    <row r="10" spans="1:10" x14ac:dyDescent="0.3">
      <c r="A10" s="4">
        <v>4</v>
      </c>
      <c r="B10" s="2" t="s">
        <v>37</v>
      </c>
      <c r="C10" s="10" t="s">
        <v>57</v>
      </c>
      <c r="D10" s="11"/>
      <c r="E10" s="11"/>
      <c r="F10" s="11"/>
      <c r="G10" s="11"/>
      <c r="H10" s="11"/>
      <c r="I10" s="4">
        <f t="shared" si="0"/>
        <v>0</v>
      </c>
      <c r="J10" s="4">
        <f t="shared" si="1"/>
        <v>0</v>
      </c>
    </row>
    <row r="11" spans="1:10" x14ac:dyDescent="0.3">
      <c r="A11" s="4">
        <v>5</v>
      </c>
      <c r="B11" s="2" t="s">
        <v>38</v>
      </c>
      <c r="C11" s="10" t="s">
        <v>58</v>
      </c>
      <c r="D11" s="11">
        <v>70</v>
      </c>
      <c r="E11" s="11">
        <v>50</v>
      </c>
      <c r="F11" s="11">
        <v>50</v>
      </c>
      <c r="G11" s="11"/>
      <c r="H11" s="11">
        <v>50</v>
      </c>
      <c r="I11" s="4">
        <f t="shared" si="0"/>
        <v>220</v>
      </c>
      <c r="J11" s="4">
        <f t="shared" si="1"/>
        <v>55</v>
      </c>
    </row>
    <row r="12" spans="1:10" x14ac:dyDescent="0.3">
      <c r="A12" s="4">
        <v>6</v>
      </c>
      <c r="B12" s="2" t="s">
        <v>39</v>
      </c>
      <c r="C12" s="10" t="s">
        <v>59</v>
      </c>
      <c r="D12" s="11">
        <v>70</v>
      </c>
      <c r="E12" s="11">
        <v>60</v>
      </c>
      <c r="F12" s="11">
        <v>80</v>
      </c>
      <c r="G12" s="11"/>
      <c r="H12" s="11">
        <v>80</v>
      </c>
      <c r="I12" s="4">
        <f t="shared" si="0"/>
        <v>290</v>
      </c>
      <c r="J12" s="4">
        <f t="shared" si="1"/>
        <v>72.5</v>
      </c>
    </row>
    <row r="13" spans="1:10" x14ac:dyDescent="0.3">
      <c r="A13" s="4">
        <v>7</v>
      </c>
      <c r="B13" s="2" t="s">
        <v>40</v>
      </c>
      <c r="C13" s="10" t="s">
        <v>60</v>
      </c>
      <c r="D13" s="11">
        <v>70</v>
      </c>
      <c r="E13" s="11">
        <v>60</v>
      </c>
      <c r="F13" s="11">
        <v>70</v>
      </c>
      <c r="G13" s="11"/>
      <c r="H13" s="11">
        <v>80</v>
      </c>
      <c r="I13" s="4">
        <f t="shared" si="0"/>
        <v>280</v>
      </c>
      <c r="J13" s="4">
        <f t="shared" si="1"/>
        <v>70</v>
      </c>
    </row>
    <row r="14" spans="1:10" x14ac:dyDescent="0.3">
      <c r="A14" s="4">
        <v>8</v>
      </c>
      <c r="B14" s="2" t="s">
        <v>41</v>
      </c>
      <c r="C14" s="10" t="s">
        <v>61</v>
      </c>
      <c r="D14" s="11">
        <v>70</v>
      </c>
      <c r="E14" s="11">
        <v>60</v>
      </c>
      <c r="F14" s="11">
        <v>80</v>
      </c>
      <c r="G14" s="11"/>
      <c r="H14" s="11">
        <v>80</v>
      </c>
      <c r="I14" s="4">
        <f t="shared" si="0"/>
        <v>290</v>
      </c>
      <c r="J14" s="4">
        <f t="shared" si="1"/>
        <v>72.5</v>
      </c>
    </row>
    <row r="15" spans="1:10" x14ac:dyDescent="0.3">
      <c r="A15" s="4">
        <v>9</v>
      </c>
      <c r="B15" s="2" t="s">
        <v>42</v>
      </c>
      <c r="C15" s="10" t="s">
        <v>62</v>
      </c>
      <c r="D15" s="11">
        <v>70</v>
      </c>
      <c r="E15" s="11">
        <v>60</v>
      </c>
      <c r="F15" s="11">
        <v>50</v>
      </c>
      <c r="G15" s="11"/>
      <c r="H15" s="11">
        <v>80</v>
      </c>
      <c r="I15" s="4">
        <f t="shared" si="0"/>
        <v>260</v>
      </c>
      <c r="J15" s="4">
        <f t="shared" si="1"/>
        <v>65</v>
      </c>
    </row>
    <row r="16" spans="1:10" x14ac:dyDescent="0.3">
      <c r="A16" s="4">
        <v>10</v>
      </c>
      <c r="B16" s="2" t="s">
        <v>43</v>
      </c>
      <c r="C16" s="10" t="s">
        <v>63</v>
      </c>
      <c r="D16" s="11">
        <v>70</v>
      </c>
      <c r="E16" s="11">
        <v>70</v>
      </c>
      <c r="F16" s="11">
        <v>80</v>
      </c>
      <c r="G16" s="11"/>
      <c r="H16" s="11">
        <v>80</v>
      </c>
      <c r="I16" s="4">
        <f t="shared" si="0"/>
        <v>300</v>
      </c>
      <c r="J16" s="4">
        <f t="shared" si="1"/>
        <v>75</v>
      </c>
    </row>
    <row r="17" spans="1:10" x14ac:dyDescent="0.3">
      <c r="A17" s="4">
        <v>11</v>
      </c>
      <c r="B17" s="2" t="s">
        <v>44</v>
      </c>
      <c r="C17" s="10" t="s">
        <v>64</v>
      </c>
      <c r="D17" s="11">
        <v>70</v>
      </c>
      <c r="E17" s="11">
        <v>70</v>
      </c>
      <c r="F17" s="11">
        <v>80</v>
      </c>
      <c r="G17" s="11"/>
      <c r="H17" s="11">
        <v>80</v>
      </c>
      <c r="I17" s="4">
        <f t="shared" si="0"/>
        <v>300</v>
      </c>
      <c r="J17" s="4">
        <f t="shared" si="1"/>
        <v>75</v>
      </c>
    </row>
    <row r="18" spans="1:10" x14ac:dyDescent="0.3">
      <c r="A18" s="4">
        <v>12</v>
      </c>
      <c r="B18" s="2" t="s">
        <v>45</v>
      </c>
      <c r="C18" s="10" t="s">
        <v>65</v>
      </c>
      <c r="D18" s="11">
        <v>70</v>
      </c>
      <c r="E18" s="11">
        <v>70</v>
      </c>
      <c r="F18" s="11">
        <v>80</v>
      </c>
      <c r="G18" s="11"/>
      <c r="H18" s="11">
        <v>80</v>
      </c>
      <c r="I18" s="4">
        <f t="shared" si="0"/>
        <v>300</v>
      </c>
      <c r="J18" s="4">
        <f t="shared" si="1"/>
        <v>75</v>
      </c>
    </row>
    <row r="19" spans="1:10" x14ac:dyDescent="0.3">
      <c r="A19" s="4">
        <v>13</v>
      </c>
      <c r="B19" s="2" t="s">
        <v>46</v>
      </c>
      <c r="C19" s="10" t="s">
        <v>66</v>
      </c>
      <c r="D19" s="11">
        <v>70</v>
      </c>
      <c r="E19" s="11">
        <v>50</v>
      </c>
      <c r="F19" s="11">
        <v>50</v>
      </c>
      <c r="G19" s="11"/>
      <c r="H19" s="11">
        <v>80</v>
      </c>
      <c r="I19" s="4">
        <f t="shared" si="0"/>
        <v>250</v>
      </c>
      <c r="J19" s="4">
        <f t="shared" si="1"/>
        <v>62.5</v>
      </c>
    </row>
    <row r="20" spans="1:10" x14ac:dyDescent="0.3">
      <c r="A20" s="4">
        <v>14</v>
      </c>
      <c r="B20" s="2" t="s">
        <v>47</v>
      </c>
      <c r="C20" s="10" t="s">
        <v>67</v>
      </c>
      <c r="D20" s="11">
        <v>70</v>
      </c>
      <c r="E20" s="11">
        <v>50</v>
      </c>
      <c r="F20" s="11">
        <v>70</v>
      </c>
      <c r="G20" s="11"/>
      <c r="H20" s="11">
        <v>80</v>
      </c>
      <c r="I20" s="4">
        <f t="shared" si="0"/>
        <v>270</v>
      </c>
      <c r="J20" s="4">
        <f t="shared" si="1"/>
        <v>67.5</v>
      </c>
    </row>
    <row r="21" spans="1:10" x14ac:dyDescent="0.3">
      <c r="A21" s="4">
        <v>15</v>
      </c>
      <c r="B21" s="2" t="s">
        <v>48</v>
      </c>
      <c r="C21" s="10" t="s">
        <v>68</v>
      </c>
      <c r="D21" s="11">
        <v>70</v>
      </c>
      <c r="E21" s="11">
        <v>50</v>
      </c>
      <c r="F21" s="11">
        <v>50</v>
      </c>
      <c r="G21" s="11"/>
      <c r="H21" s="11">
        <v>80</v>
      </c>
      <c r="I21" s="4">
        <f t="shared" si="0"/>
        <v>250</v>
      </c>
      <c r="J21" s="4">
        <f t="shared" si="1"/>
        <v>62.5</v>
      </c>
    </row>
    <row r="22" spans="1:10" x14ac:dyDescent="0.3">
      <c r="A22" s="4">
        <v>16</v>
      </c>
      <c r="B22" s="2" t="s">
        <v>49</v>
      </c>
      <c r="C22" s="10" t="s">
        <v>69</v>
      </c>
      <c r="D22" s="11">
        <v>70</v>
      </c>
      <c r="E22" s="11">
        <v>80</v>
      </c>
      <c r="F22" s="11">
        <v>80</v>
      </c>
      <c r="G22" s="11"/>
      <c r="H22" s="11">
        <v>80</v>
      </c>
      <c r="I22" s="4">
        <f t="shared" si="0"/>
        <v>310</v>
      </c>
      <c r="J22" s="4">
        <f t="shared" si="1"/>
        <v>77.5</v>
      </c>
    </row>
    <row r="23" spans="1:10" x14ac:dyDescent="0.3">
      <c r="A23" s="4">
        <v>17</v>
      </c>
      <c r="B23" s="2" t="s">
        <v>50</v>
      </c>
      <c r="C23" s="10" t="s">
        <v>70</v>
      </c>
      <c r="D23" s="11">
        <v>70</v>
      </c>
      <c r="E23" s="11">
        <v>80</v>
      </c>
      <c r="F23" s="11">
        <v>80</v>
      </c>
      <c r="G23" s="11"/>
      <c r="H23" s="11">
        <v>80</v>
      </c>
      <c r="I23" s="4">
        <f t="shared" si="0"/>
        <v>310</v>
      </c>
      <c r="J23" s="4">
        <f t="shared" si="1"/>
        <v>77.5</v>
      </c>
    </row>
    <row r="24" spans="1:10" x14ac:dyDescent="0.3">
      <c r="A24" s="4">
        <v>18</v>
      </c>
      <c r="B24" s="2" t="s">
        <v>51</v>
      </c>
      <c r="C24" s="10" t="s">
        <v>71</v>
      </c>
      <c r="D24" s="11">
        <v>80</v>
      </c>
      <c r="E24" s="11">
        <v>80</v>
      </c>
      <c r="F24" s="11">
        <v>80</v>
      </c>
      <c r="G24" s="11"/>
      <c r="H24" s="11">
        <v>80</v>
      </c>
      <c r="I24" s="4">
        <f t="shared" si="0"/>
        <v>320</v>
      </c>
      <c r="J24" s="4">
        <f t="shared" si="1"/>
        <v>80</v>
      </c>
    </row>
    <row r="25" spans="1:10" x14ac:dyDescent="0.3">
      <c r="A25" s="4">
        <v>19</v>
      </c>
      <c r="B25" s="2" t="s">
        <v>52</v>
      </c>
      <c r="C25" s="10" t="s">
        <v>72</v>
      </c>
      <c r="D25" s="11">
        <v>80</v>
      </c>
      <c r="E25" s="11">
        <v>70</v>
      </c>
      <c r="F25" s="11">
        <v>80</v>
      </c>
      <c r="G25" s="11"/>
      <c r="H25" s="11">
        <v>80</v>
      </c>
      <c r="I25" s="4">
        <f t="shared" si="0"/>
        <v>310</v>
      </c>
      <c r="J25" s="4">
        <f t="shared" si="1"/>
        <v>77.5</v>
      </c>
    </row>
    <row r="26" spans="1:10" x14ac:dyDescent="0.3">
      <c r="A26" s="4">
        <v>20</v>
      </c>
      <c r="B26" s="2" t="s">
        <v>53</v>
      </c>
      <c r="C26" s="10" t="s">
        <v>73</v>
      </c>
      <c r="D26" s="11">
        <v>70</v>
      </c>
      <c r="E26" s="11">
        <v>60</v>
      </c>
      <c r="F26" s="11">
        <v>50</v>
      </c>
      <c r="G26" s="11"/>
      <c r="H26" s="11">
        <v>50</v>
      </c>
      <c r="I26" s="4">
        <f t="shared" si="0"/>
        <v>230</v>
      </c>
      <c r="J26" s="4">
        <f t="shared" si="1"/>
        <v>57.5</v>
      </c>
    </row>
    <row r="27" spans="1:10" x14ac:dyDescent="0.3">
      <c r="A27" s="4">
        <v>21</v>
      </c>
      <c r="B27" s="2" t="s">
        <v>74</v>
      </c>
      <c r="C27" s="10" t="s">
        <v>95</v>
      </c>
      <c r="D27" s="11">
        <v>70</v>
      </c>
      <c r="E27" s="11">
        <v>60</v>
      </c>
      <c r="F27" s="11">
        <v>60</v>
      </c>
      <c r="G27" s="11"/>
      <c r="H27" s="11">
        <v>80</v>
      </c>
      <c r="I27" s="4">
        <f t="shared" ref="I27:I44" si="2">SUM(D27:H27)</f>
        <v>270</v>
      </c>
      <c r="J27" s="4">
        <f t="shared" ref="J27:J44" si="3">I27/4</f>
        <v>67.5</v>
      </c>
    </row>
    <row r="28" spans="1:10" x14ac:dyDescent="0.3">
      <c r="A28" s="4">
        <v>22</v>
      </c>
      <c r="B28" s="2" t="s">
        <v>75</v>
      </c>
      <c r="C28" s="10" t="s">
        <v>96</v>
      </c>
      <c r="D28" s="11">
        <v>50</v>
      </c>
      <c r="E28" s="11">
        <v>60</v>
      </c>
      <c r="F28" s="11">
        <v>70</v>
      </c>
      <c r="G28" s="11"/>
      <c r="H28" s="11">
        <v>80</v>
      </c>
      <c r="I28" s="4">
        <f t="shared" si="2"/>
        <v>260</v>
      </c>
      <c r="J28" s="4">
        <f t="shared" si="3"/>
        <v>65</v>
      </c>
    </row>
    <row r="29" spans="1:10" x14ac:dyDescent="0.3">
      <c r="A29" s="4">
        <v>23</v>
      </c>
      <c r="B29" s="2" t="s">
        <v>76</v>
      </c>
      <c r="C29" s="10" t="s">
        <v>97</v>
      </c>
      <c r="D29" s="11">
        <v>70</v>
      </c>
      <c r="E29" s="11">
        <v>60</v>
      </c>
      <c r="F29" s="11">
        <v>70</v>
      </c>
      <c r="G29" s="11"/>
      <c r="H29" s="11">
        <v>80</v>
      </c>
      <c r="I29" s="4">
        <f t="shared" si="2"/>
        <v>280</v>
      </c>
      <c r="J29" s="4">
        <f t="shared" si="3"/>
        <v>70</v>
      </c>
    </row>
    <row r="30" spans="1:10" x14ac:dyDescent="0.3">
      <c r="A30" s="4">
        <v>24</v>
      </c>
      <c r="B30" s="2" t="s">
        <v>77</v>
      </c>
      <c r="C30" s="10" t="s">
        <v>98</v>
      </c>
      <c r="D30" s="11">
        <v>70</v>
      </c>
      <c r="E30" s="11">
        <v>80</v>
      </c>
      <c r="F30" s="11">
        <v>80</v>
      </c>
      <c r="G30" s="11"/>
      <c r="H30" s="11">
        <v>80</v>
      </c>
      <c r="I30" s="4">
        <f t="shared" si="2"/>
        <v>310</v>
      </c>
      <c r="J30" s="4">
        <f t="shared" si="3"/>
        <v>77.5</v>
      </c>
    </row>
    <row r="31" spans="1:10" x14ac:dyDescent="0.3">
      <c r="A31" s="4">
        <v>25</v>
      </c>
      <c r="B31" s="2" t="s">
        <v>78</v>
      </c>
      <c r="C31" s="10" t="s">
        <v>99</v>
      </c>
      <c r="D31" s="11">
        <v>70</v>
      </c>
      <c r="E31" s="11">
        <v>60</v>
      </c>
      <c r="F31" s="11">
        <v>80</v>
      </c>
      <c r="G31" s="11"/>
      <c r="H31" s="11">
        <v>80</v>
      </c>
      <c r="I31" s="4">
        <f t="shared" si="2"/>
        <v>290</v>
      </c>
      <c r="J31" s="4">
        <f t="shared" si="3"/>
        <v>72.5</v>
      </c>
    </row>
    <row r="32" spans="1:10" x14ac:dyDescent="0.3">
      <c r="A32" s="4">
        <v>26</v>
      </c>
      <c r="B32" s="2" t="s">
        <v>79</v>
      </c>
      <c r="C32" s="10" t="s">
        <v>100</v>
      </c>
      <c r="D32" s="11">
        <v>50</v>
      </c>
      <c r="E32" s="11">
        <v>60</v>
      </c>
      <c r="F32" s="11">
        <v>80</v>
      </c>
      <c r="G32" s="11"/>
      <c r="H32" s="11"/>
      <c r="I32" s="4">
        <f t="shared" si="2"/>
        <v>190</v>
      </c>
      <c r="J32" s="4">
        <f t="shared" si="3"/>
        <v>47.5</v>
      </c>
    </row>
    <row r="33" spans="1:10" x14ac:dyDescent="0.3">
      <c r="A33" s="4">
        <v>27</v>
      </c>
      <c r="B33" s="2" t="s">
        <v>80</v>
      </c>
      <c r="C33" s="10" t="s">
        <v>101</v>
      </c>
      <c r="D33" s="11"/>
      <c r="E33" s="11"/>
      <c r="F33" s="11"/>
      <c r="G33" s="11"/>
      <c r="H33" s="11"/>
      <c r="I33" s="4">
        <f t="shared" si="2"/>
        <v>0</v>
      </c>
      <c r="J33" s="4">
        <f t="shared" si="3"/>
        <v>0</v>
      </c>
    </row>
    <row r="34" spans="1:10" x14ac:dyDescent="0.3">
      <c r="A34" s="4">
        <v>28</v>
      </c>
      <c r="B34" s="2" t="s">
        <v>81</v>
      </c>
      <c r="C34" s="10" t="s">
        <v>102</v>
      </c>
      <c r="D34" s="11">
        <v>70</v>
      </c>
      <c r="E34" s="11">
        <v>60</v>
      </c>
      <c r="F34" s="11">
        <v>80</v>
      </c>
      <c r="G34" s="11"/>
      <c r="H34" s="11">
        <v>80</v>
      </c>
      <c r="I34" s="4">
        <f t="shared" si="2"/>
        <v>290</v>
      </c>
      <c r="J34" s="4">
        <f t="shared" si="3"/>
        <v>72.5</v>
      </c>
    </row>
    <row r="35" spans="1:10" x14ac:dyDescent="0.3">
      <c r="A35" s="4">
        <v>29</v>
      </c>
      <c r="B35" s="2" t="s">
        <v>82</v>
      </c>
      <c r="C35" s="10" t="s">
        <v>103</v>
      </c>
      <c r="D35" s="11">
        <v>70</v>
      </c>
      <c r="E35" s="11">
        <v>50</v>
      </c>
      <c r="F35" s="11">
        <v>50</v>
      </c>
      <c r="G35" s="11"/>
      <c r="H35" s="11">
        <v>80</v>
      </c>
      <c r="I35" s="4">
        <f t="shared" si="2"/>
        <v>250</v>
      </c>
      <c r="J35" s="4">
        <f t="shared" si="3"/>
        <v>62.5</v>
      </c>
    </row>
    <row r="36" spans="1:10" x14ac:dyDescent="0.3">
      <c r="A36" s="4">
        <v>30</v>
      </c>
      <c r="B36" s="2" t="s">
        <v>83</v>
      </c>
      <c r="C36" s="10" t="s">
        <v>104</v>
      </c>
      <c r="D36" s="11">
        <v>70</v>
      </c>
      <c r="E36" s="11">
        <v>60</v>
      </c>
      <c r="F36" s="11">
        <v>80</v>
      </c>
      <c r="G36" s="11"/>
      <c r="H36" s="11">
        <v>80</v>
      </c>
      <c r="I36" s="4">
        <f t="shared" si="2"/>
        <v>290</v>
      </c>
      <c r="J36" s="4">
        <f t="shared" si="3"/>
        <v>72.5</v>
      </c>
    </row>
    <row r="37" spans="1:10" x14ac:dyDescent="0.3">
      <c r="A37" s="4">
        <v>31</v>
      </c>
      <c r="B37" s="2" t="s">
        <v>84</v>
      </c>
      <c r="C37" s="10" t="s">
        <v>105</v>
      </c>
      <c r="D37" s="11">
        <v>70</v>
      </c>
      <c r="E37" s="11">
        <v>60</v>
      </c>
      <c r="F37" s="11">
        <v>70</v>
      </c>
      <c r="G37" s="11"/>
      <c r="H37" s="11"/>
      <c r="I37" s="4">
        <f t="shared" si="2"/>
        <v>200</v>
      </c>
      <c r="J37" s="4">
        <f t="shared" si="3"/>
        <v>50</v>
      </c>
    </row>
    <row r="38" spans="1:10" x14ac:dyDescent="0.3">
      <c r="A38" s="4">
        <v>32</v>
      </c>
      <c r="B38" s="2" t="s">
        <v>85</v>
      </c>
      <c r="C38" s="10" t="s">
        <v>106</v>
      </c>
      <c r="D38" s="11">
        <v>70</v>
      </c>
      <c r="E38" s="11">
        <v>60</v>
      </c>
      <c r="F38" s="11">
        <v>80</v>
      </c>
      <c r="G38" s="11"/>
      <c r="H38" s="11">
        <v>80</v>
      </c>
      <c r="I38" s="4">
        <f t="shared" si="2"/>
        <v>290</v>
      </c>
      <c r="J38" s="4">
        <f t="shared" si="3"/>
        <v>72.5</v>
      </c>
    </row>
    <row r="39" spans="1:10" x14ac:dyDescent="0.3">
      <c r="A39" s="4">
        <v>33</v>
      </c>
      <c r="B39" s="2" t="s">
        <v>86</v>
      </c>
      <c r="C39" s="10" t="s">
        <v>107</v>
      </c>
      <c r="D39" s="11">
        <v>70</v>
      </c>
      <c r="E39" s="11">
        <v>60</v>
      </c>
      <c r="F39" s="11">
        <v>80</v>
      </c>
      <c r="G39" s="11"/>
      <c r="H39" s="11">
        <v>80</v>
      </c>
      <c r="I39" s="4">
        <f t="shared" si="2"/>
        <v>290</v>
      </c>
      <c r="J39" s="4">
        <f t="shared" si="3"/>
        <v>72.5</v>
      </c>
    </row>
    <row r="40" spans="1:10" x14ac:dyDescent="0.3">
      <c r="A40" s="4">
        <v>34</v>
      </c>
      <c r="B40" s="2" t="s">
        <v>87</v>
      </c>
      <c r="C40" s="10" t="s">
        <v>108</v>
      </c>
      <c r="D40" s="11">
        <v>70</v>
      </c>
      <c r="E40" s="11">
        <v>60</v>
      </c>
      <c r="F40" s="11">
        <v>80</v>
      </c>
      <c r="G40" s="11"/>
      <c r="H40" s="11">
        <v>80</v>
      </c>
      <c r="I40" s="4">
        <f t="shared" si="2"/>
        <v>290</v>
      </c>
      <c r="J40" s="4">
        <f t="shared" si="3"/>
        <v>72.5</v>
      </c>
    </row>
    <row r="41" spans="1:10" x14ac:dyDescent="0.3">
      <c r="A41" s="4">
        <v>35</v>
      </c>
      <c r="B41" s="2" t="s">
        <v>88</v>
      </c>
      <c r="C41" s="10" t="s">
        <v>109</v>
      </c>
      <c r="D41" s="11">
        <v>70</v>
      </c>
      <c r="E41" s="11">
        <v>80</v>
      </c>
      <c r="F41" s="11">
        <v>80</v>
      </c>
      <c r="G41" s="11"/>
      <c r="H41" s="11">
        <v>80</v>
      </c>
      <c r="I41" s="4">
        <f t="shared" si="2"/>
        <v>310</v>
      </c>
      <c r="J41" s="4">
        <f t="shared" si="3"/>
        <v>77.5</v>
      </c>
    </row>
    <row r="42" spans="1:10" x14ac:dyDescent="0.3">
      <c r="A42" s="4">
        <v>36</v>
      </c>
      <c r="B42" s="2" t="s">
        <v>89</v>
      </c>
      <c r="C42" s="10" t="s">
        <v>110</v>
      </c>
      <c r="D42" s="11">
        <v>70</v>
      </c>
      <c r="E42" s="11">
        <v>60</v>
      </c>
      <c r="F42" s="11">
        <v>80</v>
      </c>
      <c r="G42" s="11"/>
      <c r="H42" s="11">
        <v>80</v>
      </c>
      <c r="I42" s="4">
        <f t="shared" si="2"/>
        <v>290</v>
      </c>
      <c r="J42" s="4">
        <f t="shared" si="3"/>
        <v>72.5</v>
      </c>
    </row>
    <row r="43" spans="1:10" x14ac:dyDescent="0.3">
      <c r="A43" s="4">
        <v>37</v>
      </c>
      <c r="B43" s="2" t="s">
        <v>90</v>
      </c>
      <c r="C43" s="10" t="s">
        <v>111</v>
      </c>
      <c r="D43" s="11">
        <v>70</v>
      </c>
      <c r="E43" s="11">
        <v>60</v>
      </c>
      <c r="F43" s="11">
        <v>70</v>
      </c>
      <c r="G43" s="11"/>
      <c r="H43" s="11">
        <v>80</v>
      </c>
      <c r="I43" s="4">
        <f t="shared" si="2"/>
        <v>280</v>
      </c>
      <c r="J43" s="4">
        <f t="shared" si="3"/>
        <v>70</v>
      </c>
    </row>
    <row r="44" spans="1:10" x14ac:dyDescent="0.3">
      <c r="A44" s="4">
        <v>38</v>
      </c>
      <c r="B44" s="2" t="s">
        <v>91</v>
      </c>
      <c r="C44" s="10" t="s">
        <v>112</v>
      </c>
      <c r="D44" s="11">
        <v>70</v>
      </c>
      <c r="E44" s="11">
        <v>50</v>
      </c>
      <c r="F44" s="11">
        <v>50</v>
      </c>
      <c r="G44" s="11"/>
      <c r="H44" s="11">
        <v>80</v>
      </c>
      <c r="I44" s="4">
        <f t="shared" si="2"/>
        <v>250</v>
      </c>
      <c r="J44" s="4">
        <f t="shared" si="3"/>
        <v>62.5</v>
      </c>
    </row>
    <row r="45" spans="1:10" x14ac:dyDescent="0.3">
      <c r="A45" s="4">
        <v>39</v>
      </c>
      <c r="B45" s="2" t="s">
        <v>92</v>
      </c>
      <c r="C45" s="10" t="s">
        <v>113</v>
      </c>
      <c r="D45" s="11">
        <v>70</v>
      </c>
      <c r="E45" s="11">
        <v>60</v>
      </c>
      <c r="F45" s="11">
        <v>70</v>
      </c>
      <c r="G45" s="11"/>
      <c r="H45" s="11">
        <v>80</v>
      </c>
      <c r="I45" s="4">
        <f t="shared" ref="I45:I47" si="4">SUM(D45:H45)</f>
        <v>280</v>
      </c>
      <c r="J45" s="4">
        <f t="shared" ref="J45:J47" si="5">I45/4</f>
        <v>70</v>
      </c>
    </row>
    <row r="46" spans="1:10" x14ac:dyDescent="0.3">
      <c r="A46" s="4">
        <v>40</v>
      </c>
      <c r="B46" s="2" t="s">
        <v>93</v>
      </c>
      <c r="C46" s="10" t="s">
        <v>114</v>
      </c>
      <c r="D46" s="11">
        <v>70</v>
      </c>
      <c r="E46" s="11">
        <v>50</v>
      </c>
      <c r="F46" s="11">
        <v>50</v>
      </c>
      <c r="G46" s="11"/>
      <c r="H46" s="11">
        <v>80</v>
      </c>
      <c r="I46" s="4">
        <f t="shared" si="4"/>
        <v>250</v>
      </c>
      <c r="J46" s="4">
        <f t="shared" si="5"/>
        <v>62.5</v>
      </c>
    </row>
    <row r="47" spans="1:10" x14ac:dyDescent="0.3">
      <c r="A47" s="4">
        <v>41</v>
      </c>
      <c r="B47" s="2" t="s">
        <v>94</v>
      </c>
      <c r="C47" s="10" t="s">
        <v>115</v>
      </c>
      <c r="D47" s="11"/>
      <c r="E47" s="11"/>
      <c r="F47" s="11"/>
      <c r="G47" s="11"/>
      <c r="H47" s="11"/>
      <c r="I47" s="4">
        <f t="shared" si="4"/>
        <v>0</v>
      </c>
      <c r="J47" s="4">
        <f t="shared" si="5"/>
        <v>0</v>
      </c>
    </row>
  </sheetData>
  <mergeCells count="9">
    <mergeCell ref="I5:I6"/>
    <mergeCell ref="J5:J6"/>
    <mergeCell ref="A1:J1"/>
    <mergeCell ref="A2:J2"/>
    <mergeCell ref="A3:J3"/>
    <mergeCell ref="D5:H5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  <ignoredErrors>
    <ignoredError sqref="I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47"/>
  <sheetViews>
    <sheetView topLeftCell="A13" zoomScale="123" workbookViewId="0">
      <selection activeCell="A25" sqref="A25:XFD25"/>
    </sheetView>
  </sheetViews>
  <sheetFormatPr defaultRowHeight="14.4" x14ac:dyDescent="0.3"/>
  <cols>
    <col min="1" max="1" width="5.5546875" style="1" customWidth="1"/>
    <col min="2" max="2" width="33.6640625" bestFit="1" customWidth="1"/>
    <col min="3" max="3" width="10.5546875" bestFit="1" customWidth="1"/>
    <col min="4" max="8" width="5.5546875" style="1" customWidth="1"/>
  </cols>
  <sheetData>
    <row r="1" spans="1:10" x14ac:dyDescent="0.3">
      <c r="A1" s="20" t="s">
        <v>31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x14ac:dyDescent="0.3">
      <c r="A5" s="19" t="s">
        <v>0</v>
      </c>
      <c r="B5" s="19" t="s">
        <v>1</v>
      </c>
      <c r="C5" s="19" t="s">
        <v>2</v>
      </c>
      <c r="D5" s="21" t="s">
        <v>17</v>
      </c>
      <c r="E5" s="22"/>
      <c r="F5" s="22"/>
      <c r="G5" s="22"/>
      <c r="H5" s="23"/>
      <c r="I5" s="19" t="s">
        <v>3</v>
      </c>
      <c r="J5" s="19" t="s">
        <v>4</v>
      </c>
    </row>
    <row r="6" spans="1:10" x14ac:dyDescent="0.3">
      <c r="A6" s="19"/>
      <c r="B6" s="19"/>
      <c r="C6" s="19"/>
      <c r="D6" s="11">
        <v>1</v>
      </c>
      <c r="E6" s="11">
        <v>2</v>
      </c>
      <c r="F6" s="11">
        <v>3</v>
      </c>
      <c r="G6" s="11">
        <v>4</v>
      </c>
      <c r="H6" s="11">
        <v>5</v>
      </c>
      <c r="I6" s="19"/>
      <c r="J6" s="19"/>
    </row>
    <row r="7" spans="1:10" x14ac:dyDescent="0.3">
      <c r="A7" s="4">
        <v>1</v>
      </c>
      <c r="B7" s="2" t="str">
        <f>Tugas!B7</f>
        <v>AHMAD FURQAN</v>
      </c>
      <c r="C7" s="2" t="str">
        <f>Tugas!C7</f>
        <v>054117016</v>
      </c>
      <c r="D7" s="4"/>
      <c r="E7" s="4">
        <v>70</v>
      </c>
      <c r="F7" s="4"/>
      <c r="G7" s="4">
        <v>70</v>
      </c>
      <c r="H7" s="4">
        <v>70</v>
      </c>
      <c r="I7" s="4">
        <f>SUM(D7:H7)</f>
        <v>210</v>
      </c>
      <c r="J7" s="4">
        <f>I7/3</f>
        <v>70</v>
      </c>
    </row>
    <row r="8" spans="1:10" x14ac:dyDescent="0.3">
      <c r="A8" s="4">
        <v>2</v>
      </c>
      <c r="B8" s="2" t="str">
        <f>Tugas!B8</f>
        <v>SYAHRU ROMADHON SYAH</v>
      </c>
      <c r="C8" s="2" t="str">
        <f>Tugas!C8</f>
        <v>054117018</v>
      </c>
      <c r="D8" s="4"/>
      <c r="E8" s="4">
        <v>70</v>
      </c>
      <c r="F8" s="4"/>
      <c r="G8" s="4">
        <v>70</v>
      </c>
      <c r="H8" s="4">
        <v>72</v>
      </c>
      <c r="I8" s="4">
        <f t="shared" ref="I8:I26" si="0">SUM(D8:H8)</f>
        <v>212</v>
      </c>
      <c r="J8" s="4">
        <f t="shared" ref="J8:J26" si="1">I8/3</f>
        <v>70.666666666666671</v>
      </c>
    </row>
    <row r="9" spans="1:10" x14ac:dyDescent="0.3">
      <c r="A9" s="4">
        <v>3</v>
      </c>
      <c r="B9" s="2" t="str">
        <f>Tugas!B9</f>
        <v>MUHAMMAD MUKHLISIN</v>
      </c>
      <c r="C9" s="2" t="str">
        <f>Tugas!C9</f>
        <v>054121003</v>
      </c>
      <c r="D9" s="4"/>
      <c r="E9" s="4"/>
      <c r="F9" s="4"/>
      <c r="G9" s="4"/>
      <c r="H9" s="4">
        <v>0</v>
      </c>
      <c r="I9" s="4">
        <f t="shared" si="0"/>
        <v>0</v>
      </c>
      <c r="J9" s="4">
        <f t="shared" si="1"/>
        <v>0</v>
      </c>
    </row>
    <row r="10" spans="1:10" x14ac:dyDescent="0.3">
      <c r="A10" s="4">
        <v>4</v>
      </c>
      <c r="B10" s="2" t="str">
        <f>Tugas!B10</f>
        <v>ANUGRAH RAFLI AZHARI</v>
      </c>
      <c r="C10" s="2" t="str">
        <f>Tugas!C10</f>
        <v>054121007</v>
      </c>
      <c r="D10" s="4"/>
      <c r="E10" s="4"/>
      <c r="F10" s="4"/>
      <c r="G10" s="4"/>
      <c r="H10" s="4">
        <v>0</v>
      </c>
      <c r="I10" s="4">
        <f t="shared" si="0"/>
        <v>0</v>
      </c>
      <c r="J10" s="4">
        <f t="shared" si="1"/>
        <v>0</v>
      </c>
    </row>
    <row r="11" spans="1:10" x14ac:dyDescent="0.3">
      <c r="A11" s="4">
        <v>5</v>
      </c>
      <c r="B11" s="2" t="str">
        <f>Tugas!B11</f>
        <v>FADLIKA YUDA MAULANA</v>
      </c>
      <c r="C11" s="2" t="str">
        <f>Tugas!C11</f>
        <v>054121017</v>
      </c>
      <c r="D11" s="4"/>
      <c r="E11" s="4">
        <v>50</v>
      </c>
      <c r="F11" s="4"/>
      <c r="G11" s="4">
        <v>50</v>
      </c>
      <c r="H11" s="4">
        <v>54</v>
      </c>
      <c r="I11" s="4">
        <f t="shared" si="0"/>
        <v>154</v>
      </c>
      <c r="J11" s="4">
        <f t="shared" si="1"/>
        <v>51.333333333333336</v>
      </c>
    </row>
    <row r="12" spans="1:10" x14ac:dyDescent="0.3">
      <c r="A12" s="4">
        <v>6</v>
      </c>
      <c r="B12" s="2" t="str">
        <f>Tugas!B12</f>
        <v>GALIH INDRA PRAMONO</v>
      </c>
      <c r="C12" s="2" t="str">
        <f>Tugas!C12</f>
        <v>054122001</v>
      </c>
      <c r="D12" s="4"/>
      <c r="E12" s="4">
        <v>80</v>
      </c>
      <c r="F12" s="4"/>
      <c r="G12" s="4">
        <v>80</v>
      </c>
      <c r="H12" s="4">
        <v>74</v>
      </c>
      <c r="I12" s="4">
        <f t="shared" si="0"/>
        <v>234</v>
      </c>
      <c r="J12" s="4">
        <f t="shared" si="1"/>
        <v>78</v>
      </c>
    </row>
    <row r="13" spans="1:10" x14ac:dyDescent="0.3">
      <c r="A13" s="4">
        <v>7</v>
      </c>
      <c r="B13" s="2" t="str">
        <f>Tugas!B13</f>
        <v>ANDRIANSYAH</v>
      </c>
      <c r="C13" s="2" t="str">
        <f>Tugas!C13</f>
        <v>054122002</v>
      </c>
      <c r="D13" s="4"/>
      <c r="E13" s="4">
        <v>80</v>
      </c>
      <c r="F13" s="4"/>
      <c r="G13" s="4">
        <v>50</v>
      </c>
      <c r="H13" s="4">
        <v>66</v>
      </c>
      <c r="I13" s="4">
        <f t="shared" si="0"/>
        <v>196</v>
      </c>
      <c r="J13" s="4">
        <f t="shared" si="1"/>
        <v>65.333333333333329</v>
      </c>
    </row>
    <row r="14" spans="1:10" x14ac:dyDescent="0.3">
      <c r="A14" s="4">
        <v>8</v>
      </c>
      <c r="B14" s="2" t="str">
        <f>Tugas!B14</f>
        <v>ALIF RAHMAN NURHAYAT</v>
      </c>
      <c r="C14" s="2" t="str">
        <f>Tugas!C14</f>
        <v>054122003</v>
      </c>
      <c r="D14" s="4"/>
      <c r="E14" s="4">
        <v>80</v>
      </c>
      <c r="F14" s="4"/>
      <c r="G14" s="4">
        <v>80</v>
      </c>
      <c r="H14" s="4">
        <v>74</v>
      </c>
      <c r="I14" s="4">
        <f t="shared" si="0"/>
        <v>234</v>
      </c>
      <c r="J14" s="4">
        <f t="shared" si="1"/>
        <v>78</v>
      </c>
    </row>
    <row r="15" spans="1:10" x14ac:dyDescent="0.3">
      <c r="A15" s="4">
        <v>9</v>
      </c>
      <c r="B15" s="2" t="str">
        <f>Tugas!B15</f>
        <v>MUHAMMAD ILHAM SETIAWAN</v>
      </c>
      <c r="C15" s="2" t="str">
        <f>Tugas!C15</f>
        <v>054122004</v>
      </c>
      <c r="D15" s="4"/>
      <c r="E15" s="4">
        <v>80</v>
      </c>
      <c r="F15" s="4"/>
      <c r="G15" s="4">
        <v>50</v>
      </c>
      <c r="H15" s="4">
        <v>62</v>
      </c>
      <c r="I15" s="4">
        <f t="shared" si="0"/>
        <v>192</v>
      </c>
      <c r="J15" s="4">
        <f t="shared" si="1"/>
        <v>64</v>
      </c>
    </row>
    <row r="16" spans="1:10" x14ac:dyDescent="0.3">
      <c r="A16" s="4">
        <v>10</v>
      </c>
      <c r="B16" s="2" t="str">
        <f>Tugas!B16</f>
        <v>JOSUA PANCA ARJUNA MANURUNG</v>
      </c>
      <c r="C16" s="2" t="str">
        <f>Tugas!C16</f>
        <v>054122005</v>
      </c>
      <c r="D16" s="4"/>
      <c r="E16" s="4">
        <v>80</v>
      </c>
      <c r="F16" s="4"/>
      <c r="G16" s="4">
        <v>80</v>
      </c>
      <c r="H16" s="4">
        <v>76</v>
      </c>
      <c r="I16" s="4">
        <f t="shared" si="0"/>
        <v>236</v>
      </c>
      <c r="J16" s="4">
        <f t="shared" si="1"/>
        <v>78.666666666666671</v>
      </c>
    </row>
    <row r="17" spans="1:10" x14ac:dyDescent="0.3">
      <c r="A17" s="4">
        <v>11</v>
      </c>
      <c r="B17" s="2" t="str">
        <f>Tugas!B17</f>
        <v>RADJA KEMAL FIRMANSYAH</v>
      </c>
      <c r="C17" s="2" t="str">
        <f>Tugas!C17</f>
        <v>054122006</v>
      </c>
      <c r="D17" s="4"/>
      <c r="E17" s="4">
        <v>80</v>
      </c>
      <c r="F17" s="4"/>
      <c r="G17" s="4">
        <v>80</v>
      </c>
      <c r="H17" s="4">
        <v>76</v>
      </c>
      <c r="I17" s="4">
        <f t="shared" si="0"/>
        <v>236</v>
      </c>
      <c r="J17" s="4">
        <f t="shared" si="1"/>
        <v>78.666666666666671</v>
      </c>
    </row>
    <row r="18" spans="1:10" x14ac:dyDescent="0.3">
      <c r="A18" s="4">
        <v>12</v>
      </c>
      <c r="B18" s="2" t="str">
        <f>Tugas!B18</f>
        <v>DAVID WILMAN GULO</v>
      </c>
      <c r="C18" s="2" t="str">
        <f>Tugas!C18</f>
        <v>054122007</v>
      </c>
      <c r="D18" s="4"/>
      <c r="E18" s="4">
        <v>80</v>
      </c>
      <c r="F18" s="4"/>
      <c r="G18" s="4">
        <v>80</v>
      </c>
      <c r="H18" s="4">
        <v>76</v>
      </c>
      <c r="I18" s="4">
        <f t="shared" si="0"/>
        <v>236</v>
      </c>
      <c r="J18" s="4">
        <f t="shared" si="1"/>
        <v>78.666666666666671</v>
      </c>
    </row>
    <row r="19" spans="1:10" x14ac:dyDescent="0.3">
      <c r="A19" s="4">
        <v>13</v>
      </c>
      <c r="B19" s="2" t="str">
        <f>Tugas!B19</f>
        <v>MAULANA YUSUP</v>
      </c>
      <c r="C19" s="2" t="str">
        <f>Tugas!C19</f>
        <v>054122008</v>
      </c>
      <c r="D19" s="4"/>
      <c r="E19" s="4">
        <v>80</v>
      </c>
      <c r="F19" s="4"/>
      <c r="G19" s="4">
        <v>80</v>
      </c>
      <c r="H19" s="4">
        <v>66</v>
      </c>
      <c r="I19" s="4">
        <f t="shared" si="0"/>
        <v>226</v>
      </c>
      <c r="J19" s="4">
        <f t="shared" si="1"/>
        <v>75.333333333333329</v>
      </c>
    </row>
    <row r="20" spans="1:10" x14ac:dyDescent="0.3">
      <c r="A20" s="4">
        <v>14</v>
      </c>
      <c r="B20" s="2" t="str">
        <f>Tugas!B20</f>
        <v>MUHAMMAD RAFLY ADITYA</v>
      </c>
      <c r="C20" s="2" t="str">
        <f>Tugas!C20</f>
        <v>054122009</v>
      </c>
      <c r="D20" s="4"/>
      <c r="E20" s="4">
        <v>80</v>
      </c>
      <c r="F20" s="4"/>
      <c r="G20" s="4">
        <v>80</v>
      </c>
      <c r="H20" s="4">
        <v>70</v>
      </c>
      <c r="I20" s="4">
        <f t="shared" si="0"/>
        <v>230</v>
      </c>
      <c r="J20" s="4">
        <f t="shared" si="1"/>
        <v>76.666666666666671</v>
      </c>
    </row>
    <row r="21" spans="1:10" x14ac:dyDescent="0.3">
      <c r="A21" s="4">
        <v>15</v>
      </c>
      <c r="B21" s="2" t="str">
        <f>Tugas!B21</f>
        <v>ILHAM FAJAR ARYANTO</v>
      </c>
      <c r="C21" s="2" t="str">
        <f>Tugas!C21</f>
        <v>054122010</v>
      </c>
      <c r="D21" s="4"/>
      <c r="E21" s="4">
        <v>80</v>
      </c>
      <c r="F21" s="4"/>
      <c r="G21" s="4">
        <v>80</v>
      </c>
      <c r="H21" s="4">
        <v>66</v>
      </c>
      <c r="I21" s="4">
        <f t="shared" si="0"/>
        <v>226</v>
      </c>
      <c r="J21" s="4">
        <f t="shared" si="1"/>
        <v>75.333333333333329</v>
      </c>
    </row>
    <row r="22" spans="1:10" x14ac:dyDescent="0.3">
      <c r="A22" s="4">
        <v>16</v>
      </c>
      <c r="B22" s="2" t="str">
        <f>Tugas!B22</f>
        <v>ALLISHA ZAHRA SA'ADIYAH ARIYANTO</v>
      </c>
      <c r="C22" s="2" t="str">
        <f>Tugas!C22</f>
        <v>054122011</v>
      </c>
      <c r="D22" s="4"/>
      <c r="E22" s="4">
        <v>80</v>
      </c>
      <c r="F22" s="4"/>
      <c r="G22" s="4">
        <v>80</v>
      </c>
      <c r="H22" s="4">
        <v>78</v>
      </c>
      <c r="I22" s="4">
        <f t="shared" si="0"/>
        <v>238</v>
      </c>
      <c r="J22" s="4">
        <f t="shared" si="1"/>
        <v>79.333333333333329</v>
      </c>
    </row>
    <row r="23" spans="1:10" x14ac:dyDescent="0.3">
      <c r="A23" s="4">
        <v>17</v>
      </c>
      <c r="B23" s="2" t="str">
        <f>Tugas!B23</f>
        <v>JAELANI</v>
      </c>
      <c r="C23" s="2" t="str">
        <f>Tugas!C23</f>
        <v>054122013</v>
      </c>
      <c r="D23" s="4"/>
      <c r="E23" s="4">
        <v>80</v>
      </c>
      <c r="F23" s="4"/>
      <c r="G23" s="4">
        <v>80</v>
      </c>
      <c r="H23" s="4">
        <v>78</v>
      </c>
      <c r="I23" s="4">
        <f t="shared" si="0"/>
        <v>238</v>
      </c>
      <c r="J23" s="4">
        <f t="shared" si="1"/>
        <v>79.333333333333329</v>
      </c>
    </row>
    <row r="24" spans="1:10" x14ac:dyDescent="0.3">
      <c r="A24" s="4">
        <v>18</v>
      </c>
      <c r="B24" s="2" t="str">
        <f>Tugas!B24</f>
        <v>AHMAD ZULFA ZULHILMI RIZQI</v>
      </c>
      <c r="C24" s="2" t="str">
        <f>Tugas!C24</f>
        <v>054122014</v>
      </c>
      <c r="D24" s="4"/>
      <c r="E24" s="4">
        <v>80</v>
      </c>
      <c r="F24" s="4"/>
      <c r="G24" s="4">
        <v>80</v>
      </c>
      <c r="H24" s="4">
        <v>80</v>
      </c>
      <c r="I24" s="4">
        <f t="shared" si="0"/>
        <v>240</v>
      </c>
      <c r="J24" s="4">
        <f t="shared" si="1"/>
        <v>80</v>
      </c>
    </row>
    <row r="25" spans="1:10" x14ac:dyDescent="0.3">
      <c r="A25" s="4">
        <v>19</v>
      </c>
      <c r="B25" s="2" t="str">
        <f>Tugas!B25</f>
        <v>HERLINA ANZIANI PUTRI</v>
      </c>
      <c r="C25" s="2" t="str">
        <f>Tugas!C25</f>
        <v>054122015</v>
      </c>
      <c r="D25" s="4"/>
      <c r="E25" s="4">
        <v>80</v>
      </c>
      <c r="F25" s="4"/>
      <c r="G25" s="4">
        <v>80</v>
      </c>
      <c r="H25" s="4">
        <v>78</v>
      </c>
      <c r="I25" s="4">
        <f t="shared" si="0"/>
        <v>238</v>
      </c>
      <c r="J25" s="4">
        <f t="shared" si="1"/>
        <v>79.333333333333329</v>
      </c>
    </row>
    <row r="26" spans="1:10" x14ac:dyDescent="0.3">
      <c r="A26" s="4">
        <v>20</v>
      </c>
      <c r="B26" s="2" t="str">
        <f>Tugas!B26</f>
        <v>MUHAMAD FATUR ROHMAN HARDI</v>
      </c>
      <c r="C26" s="2" t="str">
        <f>Tugas!C26</f>
        <v>054122016</v>
      </c>
      <c r="D26" s="4"/>
      <c r="E26" s="4">
        <v>50</v>
      </c>
      <c r="F26" s="4"/>
      <c r="G26" s="4">
        <v>80</v>
      </c>
      <c r="H26" s="4">
        <v>62</v>
      </c>
      <c r="I26" s="4">
        <f t="shared" si="0"/>
        <v>192</v>
      </c>
      <c r="J26" s="4">
        <f t="shared" si="1"/>
        <v>64</v>
      </c>
    </row>
    <row r="27" spans="1:10" x14ac:dyDescent="0.3">
      <c r="A27" s="4">
        <v>21</v>
      </c>
      <c r="B27" s="2" t="str">
        <f>Tugas!B27</f>
        <v>ABDUL HADI</v>
      </c>
      <c r="C27" s="2" t="str">
        <f>Tugas!C27</f>
        <v>054122017</v>
      </c>
      <c r="D27" s="4"/>
      <c r="E27" s="4">
        <v>80</v>
      </c>
      <c r="F27" s="4"/>
      <c r="G27" s="4">
        <v>80</v>
      </c>
      <c r="H27" s="4">
        <v>70</v>
      </c>
      <c r="I27" s="4">
        <f t="shared" ref="I27:I47" si="2">SUM(D27:H27)</f>
        <v>230</v>
      </c>
      <c r="J27" s="4">
        <f t="shared" ref="J27:J47" si="3">I27/3</f>
        <v>76.666666666666671</v>
      </c>
    </row>
    <row r="28" spans="1:10" x14ac:dyDescent="0.3">
      <c r="A28" s="4">
        <v>22</v>
      </c>
      <c r="B28" s="2" t="str">
        <f>Tugas!B28</f>
        <v>RYAN BAGUS SAPUTRA</v>
      </c>
      <c r="C28" s="2" t="str">
        <f>Tugas!C28</f>
        <v>054122018</v>
      </c>
      <c r="D28" s="4"/>
      <c r="E28" s="4">
        <v>80</v>
      </c>
      <c r="F28" s="4"/>
      <c r="G28" s="4">
        <v>80</v>
      </c>
      <c r="H28" s="4">
        <v>68</v>
      </c>
      <c r="I28" s="4">
        <f t="shared" si="2"/>
        <v>228</v>
      </c>
      <c r="J28" s="4">
        <f t="shared" si="3"/>
        <v>76</v>
      </c>
    </row>
    <row r="29" spans="1:10" x14ac:dyDescent="0.3">
      <c r="A29" s="4">
        <v>23</v>
      </c>
      <c r="B29" s="2" t="str">
        <f>Tugas!B29</f>
        <v>RAYHAN FARDIANSYAH</v>
      </c>
      <c r="C29" s="2" t="str">
        <f>Tugas!C29</f>
        <v>054122019</v>
      </c>
      <c r="D29" s="4"/>
      <c r="E29" s="4">
        <v>80</v>
      </c>
      <c r="F29" s="4"/>
      <c r="G29" s="4">
        <v>80</v>
      </c>
      <c r="H29" s="4">
        <v>72</v>
      </c>
      <c r="I29" s="4">
        <f t="shared" si="2"/>
        <v>232</v>
      </c>
      <c r="J29" s="4">
        <f t="shared" si="3"/>
        <v>77.333333333333329</v>
      </c>
    </row>
    <row r="30" spans="1:10" x14ac:dyDescent="0.3">
      <c r="A30" s="4">
        <v>24</v>
      </c>
      <c r="B30" s="2" t="str">
        <f>Tugas!B30</f>
        <v>IQBAL SAPUTRA</v>
      </c>
      <c r="C30" s="2" t="str">
        <f>Tugas!C30</f>
        <v>054122020</v>
      </c>
      <c r="D30" s="4"/>
      <c r="E30" s="4">
        <v>80</v>
      </c>
      <c r="F30" s="4"/>
      <c r="G30" s="4">
        <v>80</v>
      </c>
      <c r="H30" s="4">
        <v>78</v>
      </c>
      <c r="I30" s="4">
        <f t="shared" si="2"/>
        <v>238</v>
      </c>
      <c r="J30" s="4">
        <f t="shared" si="3"/>
        <v>79.333333333333329</v>
      </c>
    </row>
    <row r="31" spans="1:10" x14ac:dyDescent="0.3">
      <c r="A31" s="4">
        <v>25</v>
      </c>
      <c r="B31" s="2" t="str">
        <f>Tugas!B31</f>
        <v>MUHAMMAD RIZKI</v>
      </c>
      <c r="C31" s="2" t="str">
        <f>Tugas!C31</f>
        <v>054122021</v>
      </c>
      <c r="D31" s="4"/>
      <c r="E31" s="4">
        <v>80</v>
      </c>
      <c r="F31" s="4"/>
      <c r="G31" s="4">
        <v>80</v>
      </c>
      <c r="H31" s="4">
        <v>74</v>
      </c>
      <c r="I31" s="4">
        <f t="shared" si="2"/>
        <v>234</v>
      </c>
      <c r="J31" s="4">
        <f t="shared" si="3"/>
        <v>78</v>
      </c>
    </row>
    <row r="32" spans="1:10" x14ac:dyDescent="0.3">
      <c r="A32" s="4">
        <v>26</v>
      </c>
      <c r="B32" s="2" t="str">
        <f>Tugas!B32</f>
        <v>ARDYA BAGAS FITRIANSYAH</v>
      </c>
      <c r="C32" s="2" t="str">
        <f>Tugas!C32</f>
        <v>054122022</v>
      </c>
      <c r="D32" s="4"/>
      <c r="E32" s="4"/>
      <c r="F32" s="4"/>
      <c r="G32" s="4">
        <v>80</v>
      </c>
      <c r="H32" s="4">
        <v>54</v>
      </c>
      <c r="I32" s="4">
        <f t="shared" si="2"/>
        <v>134</v>
      </c>
      <c r="J32" s="4">
        <f t="shared" si="3"/>
        <v>44.666666666666664</v>
      </c>
    </row>
    <row r="33" spans="1:10" x14ac:dyDescent="0.3">
      <c r="A33" s="4">
        <v>27</v>
      </c>
      <c r="B33" s="2" t="str">
        <f>Tugas!B33</f>
        <v>RIFAL AL GIFARI</v>
      </c>
      <c r="C33" s="2" t="str">
        <f>Tugas!C33</f>
        <v>054122023</v>
      </c>
      <c r="D33" s="4"/>
      <c r="E33" s="4"/>
      <c r="F33" s="4"/>
      <c r="G33" s="4"/>
      <c r="H33" s="4">
        <v>0</v>
      </c>
      <c r="I33" s="4">
        <f t="shared" si="2"/>
        <v>0</v>
      </c>
      <c r="J33" s="4">
        <f t="shared" si="3"/>
        <v>0</v>
      </c>
    </row>
    <row r="34" spans="1:10" x14ac:dyDescent="0.3">
      <c r="A34" s="4">
        <v>28</v>
      </c>
      <c r="B34" s="2" t="str">
        <f>Tugas!B34</f>
        <v>PRAHMANA ARYA MONOARFA</v>
      </c>
      <c r="C34" s="2" t="str">
        <f>Tugas!C34</f>
        <v>054122024</v>
      </c>
      <c r="D34" s="4"/>
      <c r="E34" s="4">
        <v>80</v>
      </c>
      <c r="F34" s="4"/>
      <c r="G34" s="4">
        <v>80</v>
      </c>
      <c r="H34" s="4">
        <v>74</v>
      </c>
      <c r="I34" s="4">
        <f t="shared" si="2"/>
        <v>234</v>
      </c>
      <c r="J34" s="4">
        <f t="shared" si="3"/>
        <v>78</v>
      </c>
    </row>
    <row r="35" spans="1:10" x14ac:dyDescent="0.3">
      <c r="A35" s="4">
        <v>29</v>
      </c>
      <c r="B35" s="2" t="str">
        <f>Tugas!B35</f>
        <v>MUHAMAD IQBAL PADILAH</v>
      </c>
      <c r="C35" s="2" t="str">
        <f>Tugas!C35</f>
        <v>054122025</v>
      </c>
      <c r="D35" s="4"/>
      <c r="E35" s="4">
        <v>80</v>
      </c>
      <c r="F35" s="4"/>
      <c r="G35" s="4">
        <v>80</v>
      </c>
      <c r="H35" s="4">
        <v>66</v>
      </c>
      <c r="I35" s="4">
        <f t="shared" si="2"/>
        <v>226</v>
      </c>
      <c r="J35" s="4">
        <f t="shared" si="3"/>
        <v>75.333333333333329</v>
      </c>
    </row>
    <row r="36" spans="1:10" x14ac:dyDescent="0.3">
      <c r="A36" s="4">
        <v>30</v>
      </c>
      <c r="B36" s="2" t="str">
        <f>Tugas!B36</f>
        <v>ZULFAN NUR FAJRI</v>
      </c>
      <c r="C36" s="2" t="str">
        <f>Tugas!C36</f>
        <v>054122026</v>
      </c>
      <c r="D36" s="4"/>
      <c r="E36" s="4">
        <v>80</v>
      </c>
      <c r="F36" s="4"/>
      <c r="G36" s="4">
        <v>80</v>
      </c>
      <c r="H36" s="4">
        <v>74</v>
      </c>
      <c r="I36" s="4">
        <f t="shared" si="2"/>
        <v>234</v>
      </c>
      <c r="J36" s="4">
        <f t="shared" si="3"/>
        <v>78</v>
      </c>
    </row>
    <row r="37" spans="1:10" x14ac:dyDescent="0.3">
      <c r="A37" s="4">
        <v>31</v>
      </c>
      <c r="B37" s="2" t="str">
        <f>Tugas!B37</f>
        <v>FAZAR FEBRIANSYAH</v>
      </c>
      <c r="C37" s="2" t="str">
        <f>Tugas!C37</f>
        <v>054122027</v>
      </c>
      <c r="D37" s="4"/>
      <c r="E37" s="4"/>
      <c r="F37" s="4"/>
      <c r="G37" s="4">
        <v>80</v>
      </c>
      <c r="H37" s="4">
        <v>56</v>
      </c>
      <c r="I37" s="4">
        <f t="shared" si="2"/>
        <v>136</v>
      </c>
      <c r="J37" s="4">
        <f t="shared" si="3"/>
        <v>45.333333333333336</v>
      </c>
    </row>
    <row r="38" spans="1:10" x14ac:dyDescent="0.3">
      <c r="A38" s="4">
        <v>32</v>
      </c>
      <c r="B38" s="2" t="str">
        <f>Tugas!B38</f>
        <v>AZ-ZIKRA ACHMAD REGOWO</v>
      </c>
      <c r="C38" s="2" t="str">
        <f>Tugas!C38</f>
        <v>054122028</v>
      </c>
      <c r="D38" s="4"/>
      <c r="E38" s="4">
        <v>80</v>
      </c>
      <c r="F38" s="4"/>
      <c r="G38" s="4">
        <v>80</v>
      </c>
      <c r="H38" s="4">
        <v>74</v>
      </c>
      <c r="I38" s="4">
        <f t="shared" si="2"/>
        <v>234</v>
      </c>
      <c r="J38" s="4">
        <f t="shared" si="3"/>
        <v>78</v>
      </c>
    </row>
    <row r="39" spans="1:10" x14ac:dyDescent="0.3">
      <c r="A39" s="4">
        <v>33</v>
      </c>
      <c r="B39" s="2" t="str">
        <f>Tugas!B39</f>
        <v>ALGA RAHMAT NASRULLAH</v>
      </c>
      <c r="C39" s="2" t="str">
        <f>Tugas!C39</f>
        <v>054122029</v>
      </c>
      <c r="D39" s="4"/>
      <c r="E39" s="4">
        <v>80</v>
      </c>
      <c r="F39" s="4"/>
      <c r="G39" s="4">
        <v>80</v>
      </c>
      <c r="H39" s="4">
        <v>74</v>
      </c>
      <c r="I39" s="4">
        <f t="shared" si="2"/>
        <v>234</v>
      </c>
      <c r="J39" s="4">
        <f t="shared" si="3"/>
        <v>78</v>
      </c>
    </row>
    <row r="40" spans="1:10" x14ac:dyDescent="0.3">
      <c r="A40" s="4">
        <v>34</v>
      </c>
      <c r="B40" s="2" t="str">
        <f>Tugas!B40</f>
        <v>RANGGA ANUM SETYA</v>
      </c>
      <c r="C40" s="2" t="str">
        <f>Tugas!C40</f>
        <v>054122031</v>
      </c>
      <c r="D40" s="4"/>
      <c r="E40" s="4">
        <v>80</v>
      </c>
      <c r="F40" s="4"/>
      <c r="G40" s="4">
        <v>80</v>
      </c>
      <c r="H40" s="4">
        <v>74</v>
      </c>
      <c r="I40" s="4">
        <f t="shared" si="2"/>
        <v>234</v>
      </c>
      <c r="J40" s="4">
        <f t="shared" si="3"/>
        <v>78</v>
      </c>
    </row>
    <row r="41" spans="1:10" x14ac:dyDescent="0.3">
      <c r="A41" s="4">
        <v>35</v>
      </c>
      <c r="B41" s="2" t="str">
        <f>Tugas!B41</f>
        <v>ALAN SETIAWAN</v>
      </c>
      <c r="C41" s="2" t="str">
        <f>Tugas!C41</f>
        <v>054122032</v>
      </c>
      <c r="D41" s="4"/>
      <c r="E41" s="4">
        <v>80</v>
      </c>
      <c r="F41" s="4"/>
      <c r="G41" s="4">
        <v>80</v>
      </c>
      <c r="H41" s="4">
        <v>78</v>
      </c>
      <c r="I41" s="4">
        <f t="shared" si="2"/>
        <v>238</v>
      </c>
      <c r="J41" s="4">
        <f t="shared" si="3"/>
        <v>79.333333333333329</v>
      </c>
    </row>
    <row r="42" spans="1:10" x14ac:dyDescent="0.3">
      <c r="A42" s="4">
        <v>36</v>
      </c>
      <c r="B42" s="2" t="str">
        <f>Tugas!B42</f>
        <v>MUHAMAD JAD ABBYAN ZULKAR</v>
      </c>
      <c r="C42" s="2" t="str">
        <f>Tugas!C42</f>
        <v>054122033</v>
      </c>
      <c r="D42" s="4"/>
      <c r="E42" s="4">
        <v>80</v>
      </c>
      <c r="F42" s="4"/>
      <c r="G42" s="4">
        <v>80</v>
      </c>
      <c r="H42" s="4">
        <v>74</v>
      </c>
      <c r="I42" s="4">
        <f t="shared" si="2"/>
        <v>234</v>
      </c>
      <c r="J42" s="4">
        <f t="shared" si="3"/>
        <v>78</v>
      </c>
    </row>
    <row r="43" spans="1:10" x14ac:dyDescent="0.3">
      <c r="A43" s="4">
        <v>37</v>
      </c>
      <c r="B43" s="2" t="str">
        <f>Tugas!B43</f>
        <v>MUHAMMAD MAULANA</v>
      </c>
      <c r="C43" s="2" t="str">
        <f>Tugas!C43</f>
        <v>054122034</v>
      </c>
      <c r="D43" s="4"/>
      <c r="E43" s="4">
        <v>80</v>
      </c>
      <c r="F43" s="4"/>
      <c r="G43" s="4">
        <v>80</v>
      </c>
      <c r="H43" s="4">
        <v>72</v>
      </c>
      <c r="I43" s="4">
        <f t="shared" si="2"/>
        <v>232</v>
      </c>
      <c r="J43" s="4">
        <f t="shared" si="3"/>
        <v>77.333333333333329</v>
      </c>
    </row>
    <row r="44" spans="1:10" x14ac:dyDescent="0.3">
      <c r="A44" s="4">
        <v>38</v>
      </c>
      <c r="B44" s="2" t="str">
        <f>Tugas!B44</f>
        <v>DEIFRANS BANI BOLY</v>
      </c>
      <c r="C44" s="2" t="str">
        <f>Tugas!C44</f>
        <v>054122035</v>
      </c>
      <c r="D44" s="4"/>
      <c r="E44" s="4">
        <v>80</v>
      </c>
      <c r="F44" s="4"/>
      <c r="G44" s="4">
        <v>50</v>
      </c>
      <c r="H44" s="4">
        <v>60</v>
      </c>
      <c r="I44" s="4">
        <f t="shared" si="2"/>
        <v>190</v>
      </c>
      <c r="J44" s="4">
        <f t="shared" si="3"/>
        <v>63.333333333333336</v>
      </c>
    </row>
    <row r="45" spans="1:10" x14ac:dyDescent="0.3">
      <c r="A45" s="4">
        <v>39</v>
      </c>
      <c r="B45" s="2" t="str">
        <f>Tugas!B45</f>
        <v>IZDIHAR NAUFAL SYAFIQ</v>
      </c>
      <c r="C45" s="2" t="str">
        <f>Tugas!C45</f>
        <v>054122036</v>
      </c>
      <c r="D45" s="4"/>
      <c r="E45" s="4">
        <v>80</v>
      </c>
      <c r="F45" s="4"/>
      <c r="G45" s="4">
        <v>80</v>
      </c>
      <c r="H45" s="4">
        <v>72</v>
      </c>
      <c r="I45" s="4">
        <f t="shared" si="2"/>
        <v>232</v>
      </c>
      <c r="J45" s="4">
        <f t="shared" si="3"/>
        <v>77.333333333333329</v>
      </c>
    </row>
    <row r="46" spans="1:10" x14ac:dyDescent="0.3">
      <c r="A46" s="4">
        <v>40</v>
      </c>
      <c r="B46" s="2" t="str">
        <f>Tugas!B46</f>
        <v>MUHAMMAD IRJI JANATHAN FIRDAUS</v>
      </c>
      <c r="C46" s="2" t="str">
        <f>Tugas!C46</f>
        <v>054122037</v>
      </c>
      <c r="D46" s="4"/>
      <c r="E46" s="4">
        <v>80</v>
      </c>
      <c r="F46" s="4"/>
      <c r="G46" s="4">
        <v>50</v>
      </c>
      <c r="H46" s="4">
        <v>60</v>
      </c>
      <c r="I46" s="4">
        <f t="shared" si="2"/>
        <v>190</v>
      </c>
      <c r="J46" s="4">
        <f t="shared" si="3"/>
        <v>63.333333333333336</v>
      </c>
    </row>
    <row r="47" spans="1:10" x14ac:dyDescent="0.3">
      <c r="A47" s="4">
        <v>41</v>
      </c>
      <c r="B47" s="2" t="str">
        <f>Tugas!B47</f>
        <v>DAFA RIZKI FIANSAH</v>
      </c>
      <c r="C47" s="2" t="str">
        <f>Tugas!C47</f>
        <v>054122038</v>
      </c>
      <c r="D47" s="4"/>
      <c r="E47" s="4">
        <v>0</v>
      </c>
      <c r="F47" s="4"/>
      <c r="G47" s="4">
        <v>0</v>
      </c>
      <c r="H47" s="4">
        <v>0</v>
      </c>
      <c r="I47" s="4">
        <f t="shared" si="2"/>
        <v>0</v>
      </c>
      <c r="J47" s="4">
        <f t="shared" si="3"/>
        <v>0</v>
      </c>
    </row>
  </sheetData>
  <mergeCells count="9">
    <mergeCell ref="A1:J1"/>
    <mergeCell ref="A2:J2"/>
    <mergeCell ref="A3:J3"/>
    <mergeCell ref="A5:A6"/>
    <mergeCell ref="B5:B6"/>
    <mergeCell ref="C5:C6"/>
    <mergeCell ref="I5:I6"/>
    <mergeCell ref="J5:J6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J47"/>
  <sheetViews>
    <sheetView workbookViewId="0">
      <selection activeCell="A25" sqref="A25:XFD25"/>
    </sheetView>
  </sheetViews>
  <sheetFormatPr defaultRowHeight="14.4" x14ac:dyDescent="0.3"/>
  <cols>
    <col min="1" max="1" width="5.5546875" style="1" customWidth="1"/>
    <col min="2" max="2" width="32.77734375" bestFit="1" customWidth="1"/>
    <col min="3" max="3" width="13.88671875" customWidth="1"/>
    <col min="4" max="8" width="5.5546875" customWidth="1"/>
  </cols>
  <sheetData>
    <row r="1" spans="1:10" x14ac:dyDescent="0.3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x14ac:dyDescent="0.3">
      <c r="A5" s="19" t="s">
        <v>0</v>
      </c>
      <c r="B5" s="19" t="s">
        <v>1</v>
      </c>
      <c r="C5" s="19" t="s">
        <v>2</v>
      </c>
      <c r="D5" s="19" t="s">
        <v>17</v>
      </c>
      <c r="E5" s="19"/>
      <c r="F5" s="19"/>
      <c r="G5" s="19"/>
      <c r="H5" s="19"/>
      <c r="I5" s="19" t="s">
        <v>3</v>
      </c>
      <c r="J5" s="19" t="s">
        <v>4</v>
      </c>
    </row>
    <row r="6" spans="1:10" x14ac:dyDescent="0.3">
      <c r="A6" s="19"/>
      <c r="B6" s="19"/>
      <c r="C6" s="19"/>
      <c r="D6" s="3">
        <v>1</v>
      </c>
      <c r="E6" s="3">
        <v>2</v>
      </c>
      <c r="F6" s="3">
        <v>3</v>
      </c>
      <c r="G6" s="3">
        <v>4</v>
      </c>
      <c r="H6" s="3">
        <v>5</v>
      </c>
      <c r="I6" s="19"/>
      <c r="J6" s="19"/>
    </row>
    <row r="7" spans="1:10" ht="14.4" customHeight="1" x14ac:dyDescent="0.3">
      <c r="A7" s="4">
        <v>1</v>
      </c>
      <c r="B7" s="2" t="str">
        <f>Tugas!B7</f>
        <v>AHMAD FURQAN</v>
      </c>
      <c r="C7" s="2" t="str">
        <f>Tugas!C7</f>
        <v>054117016</v>
      </c>
      <c r="D7" s="4"/>
      <c r="E7" s="4"/>
      <c r="F7" s="4"/>
      <c r="G7" s="4"/>
      <c r="H7" s="4"/>
      <c r="I7" s="4">
        <f>SUM(D7:H7)</f>
        <v>0</v>
      </c>
      <c r="J7" s="6">
        <v>67.099999999999994</v>
      </c>
    </row>
    <row r="8" spans="1:10" x14ac:dyDescent="0.3">
      <c r="A8" s="4">
        <v>2</v>
      </c>
      <c r="B8" s="2" t="str">
        <f>Tugas!B8</f>
        <v>SYAHRU ROMADHON SYAH</v>
      </c>
      <c r="C8" s="2" t="str">
        <f>Tugas!C8</f>
        <v>054117018</v>
      </c>
      <c r="D8" s="2"/>
      <c r="E8" s="2"/>
      <c r="F8" s="2"/>
      <c r="G8" s="2"/>
      <c r="H8" s="2"/>
      <c r="I8" s="4">
        <f t="shared" ref="I8:I26" si="0">SUM(D8:H8)</f>
        <v>0</v>
      </c>
      <c r="J8" s="6">
        <v>56.1</v>
      </c>
    </row>
    <row r="9" spans="1:10" x14ac:dyDescent="0.3">
      <c r="A9" s="4">
        <v>3</v>
      </c>
      <c r="B9" s="2" t="str">
        <f>Tugas!B9</f>
        <v>MUHAMMAD MUKHLISIN</v>
      </c>
      <c r="C9" s="2" t="str">
        <f>Tugas!C9</f>
        <v>054121003</v>
      </c>
      <c r="D9" s="2"/>
      <c r="E9" s="2"/>
      <c r="F9" s="2"/>
      <c r="G9" s="2"/>
      <c r="H9" s="2"/>
      <c r="I9" s="4">
        <f t="shared" si="0"/>
        <v>0</v>
      </c>
      <c r="J9" s="6">
        <v>56</v>
      </c>
    </row>
    <row r="10" spans="1:10" x14ac:dyDescent="0.3">
      <c r="A10" s="4">
        <v>4</v>
      </c>
      <c r="B10" s="2" t="str">
        <f>Tugas!B10</f>
        <v>ANUGRAH RAFLI AZHARI</v>
      </c>
      <c r="C10" s="2" t="str">
        <f>Tugas!C10</f>
        <v>054121007</v>
      </c>
      <c r="D10" s="2"/>
      <c r="E10" s="2"/>
      <c r="F10" s="2"/>
      <c r="G10" s="2"/>
      <c r="H10" s="2"/>
      <c r="I10" s="4">
        <f t="shared" si="0"/>
        <v>0</v>
      </c>
      <c r="J10" s="6">
        <v>0</v>
      </c>
    </row>
    <row r="11" spans="1:10" x14ac:dyDescent="0.3">
      <c r="A11" s="4">
        <v>5</v>
      </c>
      <c r="B11" s="2" t="str">
        <f>Tugas!B11</f>
        <v>FADLIKA YUDA MAULANA</v>
      </c>
      <c r="C11" s="2" t="str">
        <f>Tugas!C11</f>
        <v>054121017</v>
      </c>
      <c r="D11" s="2"/>
      <c r="E11" s="2"/>
      <c r="F11" s="2"/>
      <c r="G11" s="2"/>
      <c r="H11" s="2"/>
      <c r="I11" s="4">
        <f t="shared" si="0"/>
        <v>0</v>
      </c>
      <c r="J11" s="6">
        <v>29.6</v>
      </c>
    </row>
    <row r="12" spans="1:10" x14ac:dyDescent="0.3">
      <c r="A12" s="4">
        <v>6</v>
      </c>
      <c r="B12" s="2" t="str">
        <f>Tugas!B12</f>
        <v>GALIH INDRA PRAMONO</v>
      </c>
      <c r="C12" s="2" t="str">
        <f>Tugas!C12</f>
        <v>054122001</v>
      </c>
      <c r="D12" s="2"/>
      <c r="E12" s="2"/>
      <c r="F12" s="2"/>
      <c r="G12" s="2"/>
      <c r="H12" s="2"/>
      <c r="I12" s="4">
        <f t="shared" si="0"/>
        <v>0</v>
      </c>
      <c r="J12" s="6">
        <v>56.8</v>
      </c>
    </row>
    <row r="13" spans="1:10" x14ac:dyDescent="0.3">
      <c r="A13" s="4">
        <v>7</v>
      </c>
      <c r="B13" s="2" t="str">
        <f>Tugas!B13</f>
        <v>ANDRIANSYAH</v>
      </c>
      <c r="C13" s="2" t="str">
        <f>Tugas!C13</f>
        <v>054122002</v>
      </c>
      <c r="D13" s="2"/>
      <c r="E13" s="2"/>
      <c r="F13" s="2"/>
      <c r="G13" s="2"/>
      <c r="H13" s="2"/>
      <c r="I13" s="4">
        <f t="shared" si="0"/>
        <v>0</v>
      </c>
      <c r="J13" s="6">
        <v>56.1</v>
      </c>
    </row>
    <row r="14" spans="1:10" x14ac:dyDescent="0.3">
      <c r="A14" s="4">
        <v>8</v>
      </c>
      <c r="B14" s="2" t="str">
        <f>Tugas!B14</f>
        <v>ALIF RAHMAN NURHAYAT</v>
      </c>
      <c r="C14" s="2" t="str">
        <f>Tugas!C14</f>
        <v>054122003</v>
      </c>
      <c r="D14" s="2"/>
      <c r="E14" s="2"/>
      <c r="F14" s="2"/>
      <c r="G14" s="2"/>
      <c r="H14" s="2"/>
      <c r="I14" s="4">
        <f t="shared" si="0"/>
        <v>0</v>
      </c>
      <c r="J14" s="6">
        <v>58</v>
      </c>
    </row>
    <row r="15" spans="1:10" x14ac:dyDescent="0.3">
      <c r="A15" s="4">
        <v>9</v>
      </c>
      <c r="B15" s="2" t="str">
        <f>Tugas!B15</f>
        <v>MUHAMMAD ILHAM SETIAWAN</v>
      </c>
      <c r="C15" s="2" t="str">
        <f>Tugas!C15</f>
        <v>054122004</v>
      </c>
      <c r="D15" s="2"/>
      <c r="E15" s="2"/>
      <c r="F15" s="2"/>
      <c r="G15" s="2"/>
      <c r="H15" s="2"/>
      <c r="I15" s="4">
        <f t="shared" si="0"/>
        <v>0</v>
      </c>
      <c r="J15" s="6">
        <v>47.5</v>
      </c>
    </row>
    <row r="16" spans="1:10" x14ac:dyDescent="0.3">
      <c r="A16" s="4">
        <v>10</v>
      </c>
      <c r="B16" s="2" t="str">
        <f>Tugas!B16</f>
        <v>JOSUA PANCA ARJUNA MANURUNG</v>
      </c>
      <c r="C16" s="2" t="str">
        <f>Tugas!C16</f>
        <v>054122005</v>
      </c>
      <c r="D16" s="2"/>
      <c r="E16" s="2"/>
      <c r="F16" s="2"/>
      <c r="G16" s="2"/>
      <c r="H16" s="2"/>
      <c r="I16" s="4">
        <f t="shared" si="0"/>
        <v>0</v>
      </c>
      <c r="J16" s="6">
        <v>56.4</v>
      </c>
    </row>
    <row r="17" spans="1:10" x14ac:dyDescent="0.3">
      <c r="A17" s="4">
        <v>11</v>
      </c>
      <c r="B17" s="2" t="str">
        <f>Tugas!B17</f>
        <v>RADJA KEMAL FIRMANSYAH</v>
      </c>
      <c r="C17" s="2" t="str">
        <f>Tugas!C17</f>
        <v>054122006</v>
      </c>
      <c r="D17" s="2"/>
      <c r="E17" s="2"/>
      <c r="F17" s="2"/>
      <c r="G17" s="2"/>
      <c r="H17" s="2"/>
      <c r="I17" s="4">
        <f t="shared" si="0"/>
        <v>0</v>
      </c>
      <c r="J17" s="6">
        <v>56.3</v>
      </c>
    </row>
    <row r="18" spans="1:10" x14ac:dyDescent="0.3">
      <c r="A18" s="4">
        <v>12</v>
      </c>
      <c r="B18" s="2" t="str">
        <f>Tugas!B18</f>
        <v>DAVID WILMAN GULO</v>
      </c>
      <c r="C18" s="2" t="str">
        <f>Tugas!C18</f>
        <v>054122007</v>
      </c>
      <c r="D18" s="2"/>
      <c r="E18" s="2"/>
      <c r="F18" s="2"/>
      <c r="G18" s="2"/>
      <c r="H18" s="2"/>
      <c r="I18" s="4">
        <f t="shared" si="0"/>
        <v>0</v>
      </c>
      <c r="J18" s="6">
        <v>57.1</v>
      </c>
    </row>
    <row r="19" spans="1:10" x14ac:dyDescent="0.3">
      <c r="A19" s="4">
        <v>13</v>
      </c>
      <c r="B19" s="2" t="str">
        <f>Tugas!B19</f>
        <v>MAULANA YUSUP</v>
      </c>
      <c r="C19" s="2" t="str">
        <f>Tugas!C19</f>
        <v>054122008</v>
      </c>
      <c r="D19" s="2"/>
      <c r="E19" s="2"/>
      <c r="F19" s="2"/>
      <c r="G19" s="2"/>
      <c r="H19" s="2"/>
      <c r="I19" s="4">
        <f t="shared" si="0"/>
        <v>0</v>
      </c>
      <c r="J19" s="6">
        <v>59.3</v>
      </c>
    </row>
    <row r="20" spans="1:10" x14ac:dyDescent="0.3">
      <c r="A20" s="4">
        <v>14</v>
      </c>
      <c r="B20" s="2" t="str">
        <f>Tugas!B20</f>
        <v>MUHAMMAD RAFLY ADITYA</v>
      </c>
      <c r="C20" s="2" t="str">
        <f>Tugas!C20</f>
        <v>054122009</v>
      </c>
      <c r="D20" s="2"/>
      <c r="E20" s="2"/>
      <c r="F20" s="2"/>
      <c r="G20" s="2"/>
      <c r="H20" s="2"/>
      <c r="I20" s="4">
        <f t="shared" si="0"/>
        <v>0</v>
      </c>
      <c r="J20" s="6">
        <v>64.5</v>
      </c>
    </row>
    <row r="21" spans="1:10" x14ac:dyDescent="0.3">
      <c r="A21" s="4">
        <v>15</v>
      </c>
      <c r="B21" s="2" t="str">
        <f>Tugas!B21</f>
        <v>ILHAM FAJAR ARYANTO</v>
      </c>
      <c r="C21" s="2" t="str">
        <f>Tugas!C21</f>
        <v>054122010</v>
      </c>
      <c r="D21" s="2"/>
      <c r="E21" s="2"/>
      <c r="F21" s="2"/>
      <c r="G21" s="2"/>
      <c r="H21" s="2"/>
      <c r="I21" s="4">
        <f t="shared" si="0"/>
        <v>0</v>
      </c>
      <c r="J21" s="6">
        <v>57.1</v>
      </c>
    </row>
    <row r="22" spans="1:10" x14ac:dyDescent="0.3">
      <c r="A22" s="4">
        <v>16</v>
      </c>
      <c r="B22" s="2" t="str">
        <f>Tugas!B22</f>
        <v>ALLISHA ZAHRA SA'ADIYAH ARIYANTO</v>
      </c>
      <c r="C22" s="2" t="str">
        <f>Tugas!C22</f>
        <v>054122011</v>
      </c>
      <c r="D22" s="2"/>
      <c r="E22" s="2"/>
      <c r="F22" s="2"/>
      <c r="G22" s="2"/>
      <c r="H22" s="2"/>
      <c r="I22" s="4">
        <f t="shared" si="0"/>
        <v>0</v>
      </c>
      <c r="J22" s="6">
        <v>71.7</v>
      </c>
    </row>
    <row r="23" spans="1:10" x14ac:dyDescent="0.3">
      <c r="A23" s="4">
        <v>17</v>
      </c>
      <c r="B23" s="2" t="str">
        <f>Tugas!B23</f>
        <v>JAELANI</v>
      </c>
      <c r="C23" s="2" t="str">
        <f>Tugas!C23</f>
        <v>054122013</v>
      </c>
      <c r="D23" s="2"/>
      <c r="E23" s="2"/>
      <c r="F23" s="2"/>
      <c r="G23" s="2"/>
      <c r="H23" s="2"/>
      <c r="I23" s="4">
        <f t="shared" si="0"/>
        <v>0</v>
      </c>
      <c r="J23" s="6">
        <v>73.400000000000006</v>
      </c>
    </row>
    <row r="24" spans="1:10" x14ac:dyDescent="0.3">
      <c r="A24" s="4">
        <v>18</v>
      </c>
      <c r="B24" s="2" t="str">
        <f>Tugas!B24</f>
        <v>AHMAD ZULFA ZULHILMI RIZQI</v>
      </c>
      <c r="C24" s="2" t="str">
        <f>Tugas!C24</f>
        <v>054122014</v>
      </c>
      <c r="D24" s="2"/>
      <c r="E24" s="2"/>
      <c r="F24" s="2"/>
      <c r="G24" s="2"/>
      <c r="H24" s="2"/>
      <c r="I24" s="4">
        <f t="shared" si="0"/>
        <v>0</v>
      </c>
      <c r="J24" s="6">
        <v>72.099999999999994</v>
      </c>
    </row>
    <row r="25" spans="1:10" x14ac:dyDescent="0.3">
      <c r="A25" s="4">
        <v>19</v>
      </c>
      <c r="B25" s="2" t="str">
        <f>Tugas!B25</f>
        <v>HERLINA ANZIANI PUTRI</v>
      </c>
      <c r="C25" s="2" t="str">
        <f>Tugas!C25</f>
        <v>054122015</v>
      </c>
      <c r="D25" s="2"/>
      <c r="E25" s="2"/>
      <c r="F25" s="2"/>
      <c r="G25" s="2"/>
      <c r="H25" s="2"/>
      <c r="I25" s="4">
        <f t="shared" si="0"/>
        <v>0</v>
      </c>
      <c r="J25" s="6">
        <v>74.7</v>
      </c>
    </row>
    <row r="26" spans="1:10" x14ac:dyDescent="0.3">
      <c r="A26" s="4">
        <v>20</v>
      </c>
      <c r="B26" s="2" t="str">
        <f>Tugas!B26</f>
        <v>MUHAMAD FATUR ROHMAN HARDI</v>
      </c>
      <c r="C26" s="2" t="str">
        <f>Tugas!C26</f>
        <v>054122016</v>
      </c>
      <c r="D26" s="2"/>
      <c r="E26" s="2"/>
      <c r="F26" s="2"/>
      <c r="G26" s="2"/>
      <c r="H26" s="2"/>
      <c r="I26" s="4">
        <f t="shared" si="0"/>
        <v>0</v>
      </c>
      <c r="J26" s="6">
        <v>56.5</v>
      </c>
    </row>
    <row r="27" spans="1:10" x14ac:dyDescent="0.3">
      <c r="A27" s="4">
        <v>21</v>
      </c>
      <c r="B27" s="2" t="str">
        <f>Tugas!B27</f>
        <v>ABDUL HADI</v>
      </c>
      <c r="C27" s="2" t="str">
        <f>Tugas!C27</f>
        <v>054122017</v>
      </c>
      <c r="D27" s="2"/>
      <c r="E27" s="2"/>
      <c r="F27" s="2"/>
      <c r="G27" s="2"/>
      <c r="H27" s="2"/>
      <c r="I27" s="4">
        <f t="shared" ref="I27:I47" si="1">SUM(D27:H27)</f>
        <v>0</v>
      </c>
      <c r="J27" s="6">
        <v>56.9</v>
      </c>
    </row>
    <row r="28" spans="1:10" x14ac:dyDescent="0.3">
      <c r="A28" s="4">
        <v>22</v>
      </c>
      <c r="B28" s="2" t="str">
        <f>Tugas!B28</f>
        <v>RYAN BAGUS SAPUTRA</v>
      </c>
      <c r="C28" s="2" t="str">
        <f>Tugas!C28</f>
        <v>054122018</v>
      </c>
      <c r="D28" s="2"/>
      <c r="E28" s="2"/>
      <c r="F28" s="2"/>
      <c r="G28" s="2"/>
      <c r="H28" s="2"/>
      <c r="I28" s="4">
        <f t="shared" si="1"/>
        <v>0</v>
      </c>
      <c r="J28" s="6">
        <v>56.7</v>
      </c>
    </row>
    <row r="29" spans="1:10" x14ac:dyDescent="0.3">
      <c r="A29" s="4">
        <v>23</v>
      </c>
      <c r="B29" s="2" t="str">
        <f>Tugas!B29</f>
        <v>RAYHAN FARDIANSYAH</v>
      </c>
      <c r="C29" s="2" t="str">
        <f>Tugas!C29</f>
        <v>054122019</v>
      </c>
      <c r="D29" s="2"/>
      <c r="E29" s="2"/>
      <c r="F29" s="2"/>
      <c r="G29" s="2"/>
      <c r="H29" s="2"/>
      <c r="I29" s="4">
        <f t="shared" si="1"/>
        <v>0</v>
      </c>
      <c r="J29" s="6">
        <v>56.2</v>
      </c>
    </row>
    <row r="30" spans="1:10" x14ac:dyDescent="0.3">
      <c r="A30" s="4">
        <v>24</v>
      </c>
      <c r="B30" s="2" t="str">
        <f>Tugas!B30</f>
        <v>IQBAL SAPUTRA</v>
      </c>
      <c r="C30" s="2" t="str">
        <f>Tugas!C30</f>
        <v>054122020</v>
      </c>
      <c r="D30" s="2"/>
      <c r="E30" s="2"/>
      <c r="F30" s="2"/>
      <c r="G30" s="2"/>
      <c r="H30" s="2"/>
      <c r="I30" s="4">
        <f t="shared" si="1"/>
        <v>0</v>
      </c>
      <c r="J30" s="6">
        <v>56.1</v>
      </c>
    </row>
    <row r="31" spans="1:10" x14ac:dyDescent="0.3">
      <c r="A31" s="4">
        <v>25</v>
      </c>
      <c r="B31" s="2" t="str">
        <f>Tugas!B31</f>
        <v>MUHAMMAD RIZKI</v>
      </c>
      <c r="C31" s="2" t="str">
        <f>Tugas!C31</f>
        <v>054122021</v>
      </c>
      <c r="D31" s="2"/>
      <c r="E31" s="2"/>
      <c r="F31" s="2"/>
      <c r="G31" s="2"/>
      <c r="H31" s="2"/>
      <c r="I31" s="4">
        <f t="shared" si="1"/>
        <v>0</v>
      </c>
      <c r="J31" s="6">
        <v>56.1</v>
      </c>
    </row>
    <row r="32" spans="1:10" x14ac:dyDescent="0.3">
      <c r="A32" s="4">
        <v>26</v>
      </c>
      <c r="B32" s="2" t="str">
        <f>Tugas!B32</f>
        <v>ARDYA BAGAS FITRIANSYAH</v>
      </c>
      <c r="C32" s="2" t="str">
        <f>Tugas!C32</f>
        <v>054122022</v>
      </c>
      <c r="D32" s="2"/>
      <c r="E32" s="2"/>
      <c r="F32" s="2"/>
      <c r="G32" s="2"/>
      <c r="H32" s="2"/>
      <c r="I32" s="4">
        <f t="shared" si="1"/>
        <v>0</v>
      </c>
      <c r="J32" s="6">
        <v>56</v>
      </c>
    </row>
    <row r="33" spans="1:10" x14ac:dyDescent="0.3">
      <c r="A33" s="4">
        <v>27</v>
      </c>
      <c r="B33" s="2" t="str">
        <f>Tugas!B33</f>
        <v>RIFAL AL GIFARI</v>
      </c>
      <c r="C33" s="2" t="str">
        <f>Tugas!C33</f>
        <v>054122023</v>
      </c>
      <c r="D33" s="2"/>
      <c r="E33" s="2"/>
      <c r="F33" s="2"/>
      <c r="G33" s="2"/>
      <c r="H33" s="2"/>
      <c r="I33" s="4">
        <f t="shared" si="1"/>
        <v>0</v>
      </c>
      <c r="J33" s="6">
        <v>7.3</v>
      </c>
    </row>
    <row r="34" spans="1:10" x14ac:dyDescent="0.3">
      <c r="A34" s="4">
        <v>28</v>
      </c>
      <c r="B34" s="2" t="str">
        <f>Tugas!B34</f>
        <v>PRAHMANA ARYA MONOARFA</v>
      </c>
      <c r="C34" s="2" t="str">
        <f>Tugas!C34</f>
        <v>054122024</v>
      </c>
      <c r="D34" s="2"/>
      <c r="E34" s="2"/>
      <c r="F34" s="2"/>
      <c r="G34" s="2"/>
      <c r="H34" s="2"/>
      <c r="I34" s="4">
        <f t="shared" si="1"/>
        <v>0</v>
      </c>
      <c r="J34" s="6">
        <v>79.7</v>
      </c>
    </row>
    <row r="35" spans="1:10" x14ac:dyDescent="0.3">
      <c r="A35" s="4">
        <v>29</v>
      </c>
      <c r="B35" s="2" t="str">
        <f>Tugas!B35</f>
        <v>MUHAMAD IQBAL PADILAH</v>
      </c>
      <c r="C35" s="2" t="str">
        <f>Tugas!C35</f>
        <v>054122025</v>
      </c>
      <c r="D35" s="2"/>
      <c r="E35" s="2"/>
      <c r="F35" s="2"/>
      <c r="G35" s="2"/>
      <c r="H35" s="2"/>
      <c r="I35" s="4">
        <f t="shared" si="1"/>
        <v>0</v>
      </c>
      <c r="J35" s="6">
        <v>56.9</v>
      </c>
    </row>
    <row r="36" spans="1:10" x14ac:dyDescent="0.3">
      <c r="A36" s="4">
        <v>30</v>
      </c>
      <c r="B36" s="2" t="str">
        <f>Tugas!B36</f>
        <v>ZULFAN NUR FAJRI</v>
      </c>
      <c r="C36" s="2" t="str">
        <f>Tugas!C36</f>
        <v>054122026</v>
      </c>
      <c r="D36" s="2"/>
      <c r="E36" s="2"/>
      <c r="F36" s="2"/>
      <c r="G36" s="2"/>
      <c r="H36" s="2"/>
      <c r="I36" s="4">
        <f t="shared" si="1"/>
        <v>0</v>
      </c>
      <c r="J36" s="6">
        <v>60.4</v>
      </c>
    </row>
    <row r="37" spans="1:10" x14ac:dyDescent="0.3">
      <c r="A37" s="4">
        <v>31</v>
      </c>
      <c r="B37" s="2" t="str">
        <f>Tugas!B37</f>
        <v>FAZAR FEBRIANSYAH</v>
      </c>
      <c r="C37" s="2" t="str">
        <f>Tugas!C37</f>
        <v>054122027</v>
      </c>
      <c r="D37" s="2"/>
      <c r="E37" s="2"/>
      <c r="F37" s="2"/>
      <c r="G37" s="2"/>
      <c r="H37" s="2"/>
      <c r="I37" s="4">
        <f t="shared" si="1"/>
        <v>0</v>
      </c>
      <c r="J37" s="6">
        <v>56</v>
      </c>
    </row>
    <row r="38" spans="1:10" x14ac:dyDescent="0.3">
      <c r="A38" s="4">
        <v>32</v>
      </c>
      <c r="B38" s="2" t="str">
        <f>Tugas!B38</f>
        <v>AZ-ZIKRA ACHMAD REGOWO</v>
      </c>
      <c r="C38" s="2" t="str">
        <f>Tugas!C38</f>
        <v>054122028</v>
      </c>
      <c r="D38" s="2"/>
      <c r="E38" s="2"/>
      <c r="F38" s="2"/>
      <c r="G38" s="2"/>
      <c r="H38" s="2"/>
      <c r="I38" s="4">
        <f t="shared" si="1"/>
        <v>0</v>
      </c>
      <c r="J38" s="6">
        <v>56.1</v>
      </c>
    </row>
    <row r="39" spans="1:10" x14ac:dyDescent="0.3">
      <c r="A39" s="4">
        <v>33</v>
      </c>
      <c r="B39" s="2" t="str">
        <f>Tugas!B39</f>
        <v>ALGA RAHMAT NASRULLAH</v>
      </c>
      <c r="C39" s="2" t="str">
        <f>Tugas!C39</f>
        <v>054122029</v>
      </c>
      <c r="D39" s="2"/>
      <c r="E39" s="2"/>
      <c r="F39" s="2"/>
      <c r="G39" s="2"/>
      <c r="H39" s="2"/>
      <c r="I39" s="4">
        <f t="shared" si="1"/>
        <v>0</v>
      </c>
      <c r="J39" s="6">
        <v>43</v>
      </c>
    </row>
    <row r="40" spans="1:10" x14ac:dyDescent="0.3">
      <c r="A40" s="4">
        <v>34</v>
      </c>
      <c r="B40" s="2" t="str">
        <f>Tugas!B40</f>
        <v>RANGGA ANUM SETYA</v>
      </c>
      <c r="C40" s="2" t="str">
        <f>Tugas!C40</f>
        <v>054122031</v>
      </c>
      <c r="D40" s="2"/>
      <c r="E40" s="2"/>
      <c r="F40" s="2"/>
      <c r="G40" s="2"/>
      <c r="H40" s="2"/>
      <c r="I40" s="4">
        <f t="shared" si="1"/>
        <v>0</v>
      </c>
      <c r="J40" s="6">
        <v>58.3</v>
      </c>
    </row>
    <row r="41" spans="1:10" x14ac:dyDescent="0.3">
      <c r="A41" s="4">
        <v>35</v>
      </c>
      <c r="B41" s="2" t="str">
        <f>Tugas!B41</f>
        <v>ALAN SETIAWAN</v>
      </c>
      <c r="C41" s="2" t="str">
        <f>Tugas!C41</f>
        <v>054122032</v>
      </c>
      <c r="D41" s="2"/>
      <c r="E41" s="2"/>
      <c r="F41" s="2"/>
      <c r="G41" s="2"/>
      <c r="H41" s="2"/>
      <c r="I41" s="4">
        <f t="shared" si="1"/>
        <v>0</v>
      </c>
      <c r="J41" s="6">
        <v>58.6</v>
      </c>
    </row>
    <row r="42" spans="1:10" x14ac:dyDescent="0.3">
      <c r="A42" s="4">
        <v>36</v>
      </c>
      <c r="B42" s="2" t="str">
        <f>Tugas!B42</f>
        <v>MUHAMAD JAD ABBYAN ZULKAR</v>
      </c>
      <c r="C42" s="2" t="str">
        <f>Tugas!C42</f>
        <v>054122033</v>
      </c>
      <c r="D42" s="2"/>
      <c r="E42" s="2"/>
      <c r="F42" s="2"/>
      <c r="G42" s="2"/>
      <c r="H42" s="2"/>
      <c r="I42" s="4">
        <f t="shared" si="1"/>
        <v>0</v>
      </c>
      <c r="J42" s="6">
        <v>57.9</v>
      </c>
    </row>
    <row r="43" spans="1:10" x14ac:dyDescent="0.3">
      <c r="A43" s="4">
        <v>37</v>
      </c>
      <c r="B43" s="2" t="str">
        <f>Tugas!B43</f>
        <v>MUHAMMAD MAULANA</v>
      </c>
      <c r="C43" s="2" t="str">
        <f>Tugas!C43</f>
        <v>054122034</v>
      </c>
      <c r="D43" s="2"/>
      <c r="E43" s="2"/>
      <c r="F43" s="2"/>
      <c r="G43" s="2"/>
      <c r="H43" s="2"/>
      <c r="I43" s="4">
        <f t="shared" si="1"/>
        <v>0</v>
      </c>
      <c r="J43" s="6">
        <v>60.2</v>
      </c>
    </row>
    <row r="44" spans="1:10" x14ac:dyDescent="0.3">
      <c r="A44" s="4">
        <v>38</v>
      </c>
      <c r="B44" s="2" t="str">
        <f>Tugas!B44</f>
        <v>DEIFRANS BANI BOLY</v>
      </c>
      <c r="C44" s="2" t="str">
        <f>Tugas!C44</f>
        <v>054122035</v>
      </c>
      <c r="D44" s="2"/>
      <c r="E44" s="2"/>
      <c r="F44" s="2"/>
      <c r="G44" s="2"/>
      <c r="H44" s="2"/>
      <c r="I44" s="4">
        <f t="shared" si="1"/>
        <v>0</v>
      </c>
      <c r="J44" s="6">
        <v>56.3</v>
      </c>
    </row>
    <row r="45" spans="1:10" x14ac:dyDescent="0.3">
      <c r="A45" s="4">
        <v>39</v>
      </c>
      <c r="B45" s="2" t="str">
        <f>Tugas!B45</f>
        <v>IZDIHAR NAUFAL SYAFIQ</v>
      </c>
      <c r="C45" s="2" t="str">
        <f>Tugas!C45</f>
        <v>054122036</v>
      </c>
      <c r="D45" s="2"/>
      <c r="E45" s="2"/>
      <c r="F45" s="2"/>
      <c r="G45" s="2"/>
      <c r="H45" s="2"/>
      <c r="I45" s="4">
        <f t="shared" si="1"/>
        <v>0</v>
      </c>
      <c r="J45" s="6">
        <v>56.9</v>
      </c>
    </row>
    <row r="46" spans="1:10" x14ac:dyDescent="0.3">
      <c r="A46" s="4">
        <v>40</v>
      </c>
      <c r="B46" s="2" t="str">
        <f>Tugas!B46</f>
        <v>MUHAMMAD IRJI JANATHAN FIRDAUS</v>
      </c>
      <c r="C46" s="2" t="str">
        <f>Tugas!C46</f>
        <v>054122037</v>
      </c>
      <c r="D46" s="2"/>
      <c r="E46" s="2"/>
      <c r="F46" s="2"/>
      <c r="G46" s="2"/>
      <c r="H46" s="2"/>
      <c r="I46" s="4">
        <f t="shared" si="1"/>
        <v>0</v>
      </c>
      <c r="J46" s="6">
        <v>56.3</v>
      </c>
    </row>
    <row r="47" spans="1:10" x14ac:dyDescent="0.3">
      <c r="A47" s="4">
        <v>41</v>
      </c>
      <c r="B47" s="2" t="str">
        <f>Tugas!B47</f>
        <v>DAFA RIZKI FIANSAH</v>
      </c>
      <c r="C47" s="2" t="str">
        <f>Tugas!C47</f>
        <v>054122038</v>
      </c>
      <c r="D47" s="2"/>
      <c r="E47" s="2"/>
      <c r="F47" s="2"/>
      <c r="G47" s="2"/>
      <c r="H47" s="2"/>
      <c r="I47" s="4">
        <f t="shared" si="1"/>
        <v>0</v>
      </c>
      <c r="J47" s="6">
        <v>7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J47"/>
  <sheetViews>
    <sheetView workbookViewId="0">
      <selection activeCell="A25" sqref="A25:XFD25"/>
    </sheetView>
  </sheetViews>
  <sheetFormatPr defaultRowHeight="14.4" x14ac:dyDescent="0.3"/>
  <cols>
    <col min="1" max="1" width="5.5546875" customWidth="1"/>
    <col min="2" max="2" width="32.77734375" bestFit="1" customWidth="1"/>
    <col min="3" max="3" width="10" bestFit="1" customWidth="1"/>
    <col min="4" max="8" width="5.5546875" customWidth="1"/>
  </cols>
  <sheetData>
    <row r="1" spans="1:10" x14ac:dyDescent="0.3">
      <c r="A1" s="20" t="s">
        <v>29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3">
      <c r="A4" s="1"/>
    </row>
    <row r="5" spans="1:10" x14ac:dyDescent="0.3">
      <c r="A5" s="19" t="s">
        <v>0</v>
      </c>
      <c r="B5" s="19" t="s">
        <v>1</v>
      </c>
      <c r="C5" s="19" t="s">
        <v>2</v>
      </c>
      <c r="D5" s="19" t="s">
        <v>17</v>
      </c>
      <c r="E5" s="19"/>
      <c r="F5" s="19"/>
      <c r="G5" s="19"/>
      <c r="H5" s="19"/>
      <c r="I5" s="19" t="s">
        <v>3</v>
      </c>
      <c r="J5" s="19" t="s">
        <v>4</v>
      </c>
    </row>
    <row r="6" spans="1:10" x14ac:dyDescent="0.3">
      <c r="A6" s="19"/>
      <c r="B6" s="19"/>
      <c r="C6" s="19"/>
      <c r="D6" s="3">
        <v>1</v>
      </c>
      <c r="E6" s="3">
        <v>2</v>
      </c>
      <c r="F6" s="3">
        <v>3</v>
      </c>
      <c r="G6" s="3">
        <v>4</v>
      </c>
      <c r="H6" s="3">
        <v>5</v>
      </c>
      <c r="I6" s="19"/>
      <c r="J6" s="19"/>
    </row>
    <row r="7" spans="1:10" ht="14.4" customHeight="1" x14ac:dyDescent="0.3">
      <c r="A7" s="4">
        <v>1</v>
      </c>
      <c r="B7" s="2" t="str">
        <f>Tugas!B7</f>
        <v>AHMAD FURQAN</v>
      </c>
      <c r="C7" s="2" t="str">
        <f>Tugas!C7</f>
        <v>054117016</v>
      </c>
      <c r="D7" s="4"/>
      <c r="E7" s="4"/>
      <c r="F7" s="4"/>
      <c r="G7" s="4"/>
      <c r="H7" s="4"/>
      <c r="I7" s="4">
        <f>SUM(D7:H7)</f>
        <v>0</v>
      </c>
      <c r="J7" s="4">
        <v>70</v>
      </c>
    </row>
    <row r="8" spans="1:10" x14ac:dyDescent="0.3">
      <c r="A8" s="4">
        <v>2</v>
      </c>
      <c r="B8" s="2" t="str">
        <f>Tugas!B8</f>
        <v>SYAHRU ROMADHON SYAH</v>
      </c>
      <c r="C8" s="2" t="str">
        <f>Tugas!C8</f>
        <v>054117018</v>
      </c>
      <c r="D8" s="2"/>
      <c r="E8" s="2"/>
      <c r="F8" s="2"/>
      <c r="G8" s="2"/>
      <c r="H8" s="2"/>
      <c r="I8" s="4">
        <f t="shared" ref="I8:I26" si="0">SUM(D8:H8)</f>
        <v>0</v>
      </c>
      <c r="J8" s="4">
        <v>70</v>
      </c>
    </row>
    <row r="9" spans="1:10" x14ac:dyDescent="0.3">
      <c r="A9" s="4">
        <v>3</v>
      </c>
      <c r="B9" s="2" t="str">
        <f>Tugas!B9</f>
        <v>MUHAMMAD MUKHLISIN</v>
      </c>
      <c r="C9" s="2" t="str">
        <f>Tugas!C9</f>
        <v>054121003</v>
      </c>
      <c r="D9" s="2"/>
      <c r="E9" s="2"/>
      <c r="F9" s="2"/>
      <c r="G9" s="2"/>
      <c r="H9" s="2"/>
      <c r="I9" s="4">
        <f t="shared" si="0"/>
        <v>0</v>
      </c>
      <c r="J9" s="4">
        <v>0</v>
      </c>
    </row>
    <row r="10" spans="1:10" x14ac:dyDescent="0.3">
      <c r="A10" s="4">
        <v>4</v>
      </c>
      <c r="B10" s="2" t="str">
        <f>Tugas!B10</f>
        <v>ANUGRAH RAFLI AZHARI</v>
      </c>
      <c r="C10" s="2" t="str">
        <f>Tugas!C10</f>
        <v>054121007</v>
      </c>
      <c r="D10" s="2"/>
      <c r="E10" s="2"/>
      <c r="F10" s="2"/>
      <c r="G10" s="2"/>
      <c r="H10" s="2"/>
      <c r="I10" s="4">
        <f t="shared" si="0"/>
        <v>0</v>
      </c>
      <c r="J10" s="4">
        <v>0</v>
      </c>
    </row>
    <row r="11" spans="1:10" x14ac:dyDescent="0.3">
      <c r="A11" s="4">
        <v>5</v>
      </c>
      <c r="B11" s="2" t="str">
        <f>Tugas!B11</f>
        <v>FADLIKA YUDA MAULANA</v>
      </c>
      <c r="C11" s="2" t="str">
        <f>Tugas!C11</f>
        <v>054121017</v>
      </c>
      <c r="D11" s="2"/>
      <c r="E11" s="2"/>
      <c r="F11" s="2"/>
      <c r="G11" s="2"/>
      <c r="H11" s="2"/>
      <c r="I11" s="4">
        <f t="shared" si="0"/>
        <v>0</v>
      </c>
      <c r="J11" s="4">
        <v>70</v>
      </c>
    </row>
    <row r="12" spans="1:10" x14ac:dyDescent="0.3">
      <c r="A12" s="4">
        <v>6</v>
      </c>
      <c r="B12" s="2" t="str">
        <f>Tugas!B12</f>
        <v>GALIH INDRA PRAMONO</v>
      </c>
      <c r="C12" s="2" t="str">
        <f>Tugas!C12</f>
        <v>054122001</v>
      </c>
      <c r="D12" s="2"/>
      <c r="E12" s="2"/>
      <c r="F12" s="2"/>
      <c r="G12" s="2"/>
      <c r="H12" s="2"/>
      <c r="I12" s="4">
        <f t="shared" si="0"/>
        <v>0</v>
      </c>
      <c r="J12" s="4">
        <v>90</v>
      </c>
    </row>
    <row r="13" spans="1:10" x14ac:dyDescent="0.3">
      <c r="A13" s="4">
        <v>7</v>
      </c>
      <c r="B13" s="2" t="str">
        <f>Tugas!B13</f>
        <v>ANDRIANSYAH</v>
      </c>
      <c r="C13" s="2" t="str">
        <f>Tugas!C13</f>
        <v>054122002</v>
      </c>
      <c r="D13" s="2"/>
      <c r="E13" s="2"/>
      <c r="F13" s="2"/>
      <c r="G13" s="2"/>
      <c r="H13" s="2"/>
      <c r="I13" s="4">
        <f t="shared" si="0"/>
        <v>0</v>
      </c>
      <c r="J13" s="4">
        <v>70</v>
      </c>
    </row>
    <row r="14" spans="1:10" x14ac:dyDescent="0.3">
      <c r="A14" s="4">
        <v>8</v>
      </c>
      <c r="B14" s="2" t="str">
        <f>Tugas!B14</f>
        <v>ALIF RAHMAN NURHAYAT</v>
      </c>
      <c r="C14" s="2" t="str">
        <f>Tugas!C14</f>
        <v>054122003</v>
      </c>
      <c r="D14" s="2"/>
      <c r="E14" s="2"/>
      <c r="F14" s="2"/>
      <c r="G14" s="2"/>
      <c r="H14" s="2"/>
      <c r="I14" s="4">
        <f t="shared" si="0"/>
        <v>0</v>
      </c>
      <c r="J14" s="4">
        <v>70</v>
      </c>
    </row>
    <row r="15" spans="1:10" x14ac:dyDescent="0.3">
      <c r="A15" s="4">
        <v>9</v>
      </c>
      <c r="B15" s="2" t="str">
        <f>Tugas!B15</f>
        <v>MUHAMMAD ILHAM SETIAWAN</v>
      </c>
      <c r="C15" s="2" t="str">
        <f>Tugas!C15</f>
        <v>054122004</v>
      </c>
      <c r="D15" s="2"/>
      <c r="E15" s="2"/>
      <c r="F15" s="2"/>
      <c r="G15" s="2"/>
      <c r="H15" s="2"/>
      <c r="I15" s="4">
        <f t="shared" si="0"/>
        <v>0</v>
      </c>
      <c r="J15" s="4">
        <v>70</v>
      </c>
    </row>
    <row r="16" spans="1:10" x14ac:dyDescent="0.3">
      <c r="A16" s="4">
        <v>10</v>
      </c>
      <c r="B16" s="2" t="str">
        <f>Tugas!B16</f>
        <v>JOSUA PANCA ARJUNA MANURUNG</v>
      </c>
      <c r="C16" s="2" t="str">
        <f>Tugas!C16</f>
        <v>054122005</v>
      </c>
      <c r="D16" s="2"/>
      <c r="E16" s="2"/>
      <c r="F16" s="2"/>
      <c r="G16" s="2"/>
      <c r="H16" s="2"/>
      <c r="I16" s="4">
        <f t="shared" si="0"/>
        <v>0</v>
      </c>
      <c r="J16" s="4">
        <v>70</v>
      </c>
    </row>
    <row r="17" spans="1:10" x14ac:dyDescent="0.3">
      <c r="A17" s="4">
        <v>11</v>
      </c>
      <c r="B17" s="2" t="str">
        <f>Tugas!B17</f>
        <v>RADJA KEMAL FIRMANSYAH</v>
      </c>
      <c r="C17" s="2" t="str">
        <f>Tugas!C17</f>
        <v>054122006</v>
      </c>
      <c r="D17" s="2"/>
      <c r="E17" s="2"/>
      <c r="F17" s="2"/>
      <c r="G17" s="2"/>
      <c r="H17" s="2"/>
      <c r="I17" s="4">
        <f t="shared" si="0"/>
        <v>0</v>
      </c>
      <c r="J17" s="4">
        <v>70</v>
      </c>
    </row>
    <row r="18" spans="1:10" x14ac:dyDescent="0.3">
      <c r="A18" s="4">
        <v>12</v>
      </c>
      <c r="B18" s="2" t="str">
        <f>Tugas!B18</f>
        <v>DAVID WILMAN GULO</v>
      </c>
      <c r="C18" s="2" t="str">
        <f>Tugas!C18</f>
        <v>054122007</v>
      </c>
      <c r="D18" s="2"/>
      <c r="E18" s="2"/>
      <c r="F18" s="2"/>
      <c r="G18" s="2"/>
      <c r="H18" s="2"/>
      <c r="I18" s="4">
        <f t="shared" si="0"/>
        <v>0</v>
      </c>
      <c r="J18" s="4">
        <v>70</v>
      </c>
    </row>
    <row r="19" spans="1:10" x14ac:dyDescent="0.3">
      <c r="A19" s="4">
        <v>13</v>
      </c>
      <c r="B19" s="2" t="str">
        <f>Tugas!B19</f>
        <v>MAULANA YUSUP</v>
      </c>
      <c r="C19" s="2" t="str">
        <f>Tugas!C19</f>
        <v>054122008</v>
      </c>
      <c r="D19" s="2"/>
      <c r="E19" s="2"/>
      <c r="F19" s="2"/>
      <c r="G19" s="2"/>
      <c r="H19" s="2"/>
      <c r="I19" s="4">
        <f t="shared" si="0"/>
        <v>0</v>
      </c>
      <c r="J19" s="4">
        <v>70</v>
      </c>
    </row>
    <row r="20" spans="1:10" x14ac:dyDescent="0.3">
      <c r="A20" s="4">
        <v>14</v>
      </c>
      <c r="B20" s="2" t="str">
        <f>Tugas!B20</f>
        <v>MUHAMMAD RAFLY ADITYA</v>
      </c>
      <c r="C20" s="2" t="str">
        <f>Tugas!C20</f>
        <v>054122009</v>
      </c>
      <c r="D20" s="2"/>
      <c r="E20" s="2"/>
      <c r="F20" s="2"/>
      <c r="G20" s="2"/>
      <c r="H20" s="2"/>
      <c r="I20" s="4">
        <f t="shared" si="0"/>
        <v>0</v>
      </c>
      <c r="J20" s="4">
        <v>90</v>
      </c>
    </row>
    <row r="21" spans="1:10" x14ac:dyDescent="0.3">
      <c r="A21" s="4">
        <v>15</v>
      </c>
      <c r="B21" s="2" t="str">
        <f>Tugas!B21</f>
        <v>ILHAM FAJAR ARYANTO</v>
      </c>
      <c r="C21" s="2" t="str">
        <f>Tugas!C21</f>
        <v>054122010</v>
      </c>
      <c r="D21" s="2"/>
      <c r="E21" s="2"/>
      <c r="F21" s="2"/>
      <c r="G21" s="2"/>
      <c r="H21" s="2"/>
      <c r="I21" s="4">
        <f t="shared" si="0"/>
        <v>0</v>
      </c>
      <c r="J21" s="4">
        <v>90</v>
      </c>
    </row>
    <row r="22" spans="1:10" x14ac:dyDescent="0.3">
      <c r="A22" s="4">
        <v>16</v>
      </c>
      <c r="B22" s="2" t="str">
        <f>Tugas!B22</f>
        <v>ALLISHA ZAHRA SA'ADIYAH ARIYANTO</v>
      </c>
      <c r="C22" s="2" t="str">
        <f>Tugas!C22</f>
        <v>054122011</v>
      </c>
      <c r="D22" s="2"/>
      <c r="E22" s="2"/>
      <c r="F22" s="2"/>
      <c r="G22" s="2"/>
      <c r="H22" s="2"/>
      <c r="I22" s="4">
        <f t="shared" si="0"/>
        <v>0</v>
      </c>
      <c r="J22" s="4">
        <v>90</v>
      </c>
    </row>
    <row r="23" spans="1:10" x14ac:dyDescent="0.3">
      <c r="A23" s="4">
        <v>17</v>
      </c>
      <c r="B23" s="2" t="str">
        <f>Tugas!B23</f>
        <v>JAELANI</v>
      </c>
      <c r="C23" s="2" t="str">
        <f>Tugas!C23</f>
        <v>054122013</v>
      </c>
      <c r="D23" s="2"/>
      <c r="E23" s="2"/>
      <c r="F23" s="2"/>
      <c r="G23" s="2"/>
      <c r="H23" s="2"/>
      <c r="I23" s="4">
        <f t="shared" si="0"/>
        <v>0</v>
      </c>
      <c r="J23" s="4">
        <v>90</v>
      </c>
    </row>
    <row r="24" spans="1:10" x14ac:dyDescent="0.3">
      <c r="A24" s="4">
        <v>18</v>
      </c>
      <c r="B24" s="2" t="str">
        <f>Tugas!B24</f>
        <v>AHMAD ZULFA ZULHILMI RIZQI</v>
      </c>
      <c r="C24" s="2" t="str">
        <f>Tugas!C24</f>
        <v>054122014</v>
      </c>
      <c r="D24" s="2"/>
      <c r="E24" s="2"/>
      <c r="F24" s="2"/>
      <c r="G24" s="2"/>
      <c r="H24" s="2"/>
      <c r="I24" s="4">
        <f t="shared" si="0"/>
        <v>0</v>
      </c>
      <c r="J24" s="4">
        <v>90</v>
      </c>
    </row>
    <row r="25" spans="1:10" x14ac:dyDescent="0.3">
      <c r="A25" s="4">
        <v>19</v>
      </c>
      <c r="B25" s="2" t="str">
        <f>Tugas!B25</f>
        <v>HERLINA ANZIANI PUTRI</v>
      </c>
      <c r="C25" s="2" t="str">
        <f>Tugas!C25</f>
        <v>054122015</v>
      </c>
      <c r="D25" s="2"/>
      <c r="E25" s="2"/>
      <c r="F25" s="2"/>
      <c r="G25" s="2"/>
      <c r="H25" s="2"/>
      <c r="I25" s="4">
        <f t="shared" si="0"/>
        <v>0</v>
      </c>
      <c r="J25" s="4">
        <v>70</v>
      </c>
    </row>
    <row r="26" spans="1:10" x14ac:dyDescent="0.3">
      <c r="A26" s="4">
        <v>20</v>
      </c>
      <c r="B26" s="2" t="str">
        <f>Tugas!B26</f>
        <v>MUHAMAD FATUR ROHMAN HARDI</v>
      </c>
      <c r="C26" s="2" t="str">
        <f>Tugas!C26</f>
        <v>054122016</v>
      </c>
      <c r="D26" s="2"/>
      <c r="E26" s="2"/>
      <c r="F26" s="2"/>
      <c r="G26" s="2"/>
      <c r="H26" s="2"/>
      <c r="I26" s="4">
        <f t="shared" si="0"/>
        <v>0</v>
      </c>
      <c r="J26" s="4">
        <v>70</v>
      </c>
    </row>
    <row r="27" spans="1:10" x14ac:dyDescent="0.3">
      <c r="A27" s="4">
        <v>21</v>
      </c>
      <c r="B27" s="2" t="str">
        <f>Tugas!B27</f>
        <v>ABDUL HADI</v>
      </c>
      <c r="C27" s="2" t="str">
        <f>Tugas!C27</f>
        <v>054122017</v>
      </c>
      <c r="D27" s="2"/>
      <c r="E27" s="2"/>
      <c r="F27" s="2"/>
      <c r="G27" s="2"/>
      <c r="H27" s="2"/>
      <c r="I27" s="4">
        <f t="shared" ref="I27:I47" si="1">SUM(D27:H27)</f>
        <v>0</v>
      </c>
      <c r="J27" s="4">
        <v>70</v>
      </c>
    </row>
    <row r="28" spans="1:10" x14ac:dyDescent="0.3">
      <c r="A28" s="4">
        <v>22</v>
      </c>
      <c r="B28" s="2" t="str">
        <f>Tugas!B28</f>
        <v>RYAN BAGUS SAPUTRA</v>
      </c>
      <c r="C28" s="2" t="str">
        <f>Tugas!C28</f>
        <v>054122018</v>
      </c>
      <c r="D28" s="2"/>
      <c r="E28" s="2"/>
      <c r="F28" s="2"/>
      <c r="G28" s="2"/>
      <c r="H28" s="2"/>
      <c r="I28" s="4">
        <f t="shared" si="1"/>
        <v>0</v>
      </c>
      <c r="J28" s="4">
        <v>70</v>
      </c>
    </row>
    <row r="29" spans="1:10" x14ac:dyDescent="0.3">
      <c r="A29" s="4">
        <v>23</v>
      </c>
      <c r="B29" s="2" t="str">
        <f>Tugas!B29</f>
        <v>RAYHAN FARDIANSYAH</v>
      </c>
      <c r="C29" s="2" t="str">
        <f>Tugas!C29</f>
        <v>054122019</v>
      </c>
      <c r="D29" s="2"/>
      <c r="E29" s="2"/>
      <c r="F29" s="2"/>
      <c r="G29" s="2"/>
      <c r="H29" s="2"/>
      <c r="I29" s="4">
        <f t="shared" si="1"/>
        <v>0</v>
      </c>
      <c r="J29" s="4">
        <v>90</v>
      </c>
    </row>
    <row r="30" spans="1:10" x14ac:dyDescent="0.3">
      <c r="A30" s="4">
        <v>24</v>
      </c>
      <c r="B30" s="2" t="str">
        <f>Tugas!B30</f>
        <v>IQBAL SAPUTRA</v>
      </c>
      <c r="C30" s="2" t="str">
        <f>Tugas!C30</f>
        <v>054122020</v>
      </c>
      <c r="D30" s="2"/>
      <c r="E30" s="2"/>
      <c r="F30" s="2"/>
      <c r="G30" s="2"/>
      <c r="H30" s="2"/>
      <c r="I30" s="4">
        <f t="shared" si="1"/>
        <v>0</v>
      </c>
      <c r="J30" s="4">
        <v>90</v>
      </c>
    </row>
    <row r="31" spans="1:10" x14ac:dyDescent="0.3">
      <c r="A31" s="4">
        <v>25</v>
      </c>
      <c r="B31" s="2" t="str">
        <f>Tugas!B31</f>
        <v>MUHAMMAD RIZKI</v>
      </c>
      <c r="C31" s="2" t="str">
        <f>Tugas!C31</f>
        <v>054122021</v>
      </c>
      <c r="D31" s="2"/>
      <c r="E31" s="2"/>
      <c r="F31" s="2"/>
      <c r="G31" s="2"/>
      <c r="H31" s="2"/>
      <c r="I31" s="4">
        <f t="shared" si="1"/>
        <v>0</v>
      </c>
      <c r="J31" s="4">
        <v>70</v>
      </c>
    </row>
    <row r="32" spans="1:10" x14ac:dyDescent="0.3">
      <c r="A32" s="4">
        <v>26</v>
      </c>
      <c r="B32" s="2" t="str">
        <f>Tugas!B32</f>
        <v>ARDYA BAGAS FITRIANSYAH</v>
      </c>
      <c r="C32" s="2" t="str">
        <f>Tugas!C32</f>
        <v>054122022</v>
      </c>
      <c r="D32" s="2"/>
      <c r="E32" s="2"/>
      <c r="F32" s="2"/>
      <c r="G32" s="2"/>
      <c r="H32" s="2"/>
      <c r="I32" s="4">
        <f t="shared" si="1"/>
        <v>0</v>
      </c>
      <c r="J32" s="4">
        <v>70</v>
      </c>
    </row>
    <row r="33" spans="1:10" x14ac:dyDescent="0.3">
      <c r="A33" s="4">
        <v>27</v>
      </c>
      <c r="B33" s="2" t="str">
        <f>Tugas!B33</f>
        <v>RIFAL AL GIFARI</v>
      </c>
      <c r="C33" s="2" t="str">
        <f>Tugas!C33</f>
        <v>054122023</v>
      </c>
      <c r="D33" s="2"/>
      <c r="E33" s="2"/>
      <c r="F33" s="2"/>
      <c r="G33" s="2"/>
      <c r="H33" s="2"/>
      <c r="I33" s="4">
        <f t="shared" si="1"/>
        <v>0</v>
      </c>
      <c r="J33" s="4">
        <v>0</v>
      </c>
    </row>
    <row r="34" spans="1:10" x14ac:dyDescent="0.3">
      <c r="A34" s="4">
        <v>28</v>
      </c>
      <c r="B34" s="2" t="str">
        <f>Tugas!B34</f>
        <v>PRAHMANA ARYA MONOARFA</v>
      </c>
      <c r="C34" s="2" t="str">
        <f>Tugas!C34</f>
        <v>054122024</v>
      </c>
      <c r="D34" s="2"/>
      <c r="E34" s="2"/>
      <c r="F34" s="2"/>
      <c r="G34" s="2"/>
      <c r="H34" s="2"/>
      <c r="I34" s="4">
        <f t="shared" si="1"/>
        <v>0</v>
      </c>
      <c r="J34" s="4">
        <v>90</v>
      </c>
    </row>
    <row r="35" spans="1:10" x14ac:dyDescent="0.3">
      <c r="A35" s="4">
        <v>29</v>
      </c>
      <c r="B35" s="2" t="str">
        <f>Tugas!B35</f>
        <v>MUHAMAD IQBAL PADILAH</v>
      </c>
      <c r="C35" s="2" t="str">
        <f>Tugas!C35</f>
        <v>054122025</v>
      </c>
      <c r="D35" s="2"/>
      <c r="E35" s="2"/>
      <c r="F35" s="2"/>
      <c r="G35" s="2"/>
      <c r="H35" s="2"/>
      <c r="I35" s="4">
        <f t="shared" si="1"/>
        <v>0</v>
      </c>
      <c r="J35" s="4">
        <v>70</v>
      </c>
    </row>
    <row r="36" spans="1:10" x14ac:dyDescent="0.3">
      <c r="A36" s="4">
        <v>30</v>
      </c>
      <c r="B36" s="2" t="str">
        <f>Tugas!B36</f>
        <v>ZULFAN NUR FAJRI</v>
      </c>
      <c r="C36" s="2" t="str">
        <f>Tugas!C36</f>
        <v>054122026</v>
      </c>
      <c r="D36" s="2"/>
      <c r="E36" s="2"/>
      <c r="F36" s="2"/>
      <c r="G36" s="2"/>
      <c r="H36" s="2"/>
      <c r="I36" s="4">
        <f t="shared" si="1"/>
        <v>0</v>
      </c>
      <c r="J36" s="4">
        <v>90</v>
      </c>
    </row>
    <row r="37" spans="1:10" x14ac:dyDescent="0.3">
      <c r="A37" s="4">
        <v>31</v>
      </c>
      <c r="B37" s="2" t="str">
        <f>Tugas!B37</f>
        <v>FAZAR FEBRIANSYAH</v>
      </c>
      <c r="C37" s="2" t="str">
        <f>Tugas!C37</f>
        <v>054122027</v>
      </c>
      <c r="D37" s="2"/>
      <c r="E37" s="2"/>
      <c r="F37" s="2"/>
      <c r="G37" s="2"/>
      <c r="H37" s="2"/>
      <c r="I37" s="4">
        <f t="shared" si="1"/>
        <v>0</v>
      </c>
      <c r="J37" s="4">
        <v>70</v>
      </c>
    </row>
    <row r="38" spans="1:10" x14ac:dyDescent="0.3">
      <c r="A38" s="4">
        <v>32</v>
      </c>
      <c r="B38" s="2" t="str">
        <f>Tugas!B38</f>
        <v>AZ-ZIKRA ACHMAD REGOWO</v>
      </c>
      <c r="C38" s="2" t="str">
        <f>Tugas!C38</f>
        <v>054122028</v>
      </c>
      <c r="D38" s="2"/>
      <c r="E38" s="2"/>
      <c r="F38" s="2"/>
      <c r="G38" s="2"/>
      <c r="H38" s="2"/>
      <c r="I38" s="4">
        <f t="shared" si="1"/>
        <v>0</v>
      </c>
      <c r="J38" s="4">
        <v>70</v>
      </c>
    </row>
    <row r="39" spans="1:10" x14ac:dyDescent="0.3">
      <c r="A39" s="4">
        <v>33</v>
      </c>
      <c r="B39" s="2" t="str">
        <f>Tugas!B39</f>
        <v>ALGA RAHMAT NASRULLAH</v>
      </c>
      <c r="C39" s="2" t="str">
        <f>Tugas!C39</f>
        <v>054122029</v>
      </c>
      <c r="D39" s="2"/>
      <c r="E39" s="2"/>
      <c r="F39" s="2"/>
      <c r="G39" s="2"/>
      <c r="H39" s="2"/>
      <c r="I39" s="4">
        <f t="shared" si="1"/>
        <v>0</v>
      </c>
      <c r="J39" s="4">
        <v>70</v>
      </c>
    </row>
    <row r="40" spans="1:10" x14ac:dyDescent="0.3">
      <c r="A40" s="4">
        <v>34</v>
      </c>
      <c r="B40" s="2" t="str">
        <f>Tugas!B40</f>
        <v>RANGGA ANUM SETYA</v>
      </c>
      <c r="C40" s="2" t="str">
        <f>Tugas!C40</f>
        <v>054122031</v>
      </c>
      <c r="D40" s="2"/>
      <c r="E40" s="2"/>
      <c r="F40" s="2"/>
      <c r="G40" s="2"/>
      <c r="H40" s="2"/>
      <c r="I40" s="4">
        <f t="shared" si="1"/>
        <v>0</v>
      </c>
      <c r="J40" s="4">
        <v>70</v>
      </c>
    </row>
    <row r="41" spans="1:10" x14ac:dyDescent="0.3">
      <c r="A41" s="4">
        <v>35</v>
      </c>
      <c r="B41" s="2" t="str">
        <f>Tugas!B41</f>
        <v>ALAN SETIAWAN</v>
      </c>
      <c r="C41" s="2" t="str">
        <f>Tugas!C41</f>
        <v>054122032</v>
      </c>
      <c r="D41" s="2"/>
      <c r="E41" s="2"/>
      <c r="F41" s="2"/>
      <c r="G41" s="2"/>
      <c r="H41" s="2"/>
      <c r="I41" s="4">
        <f t="shared" si="1"/>
        <v>0</v>
      </c>
      <c r="J41" s="4">
        <v>70</v>
      </c>
    </row>
    <row r="42" spans="1:10" x14ac:dyDescent="0.3">
      <c r="A42" s="4">
        <v>36</v>
      </c>
      <c r="B42" s="2" t="str">
        <f>Tugas!B42</f>
        <v>MUHAMAD JAD ABBYAN ZULKAR</v>
      </c>
      <c r="C42" s="2" t="str">
        <f>Tugas!C42</f>
        <v>054122033</v>
      </c>
      <c r="D42" s="2"/>
      <c r="E42" s="2"/>
      <c r="F42" s="2"/>
      <c r="G42" s="2"/>
      <c r="H42" s="2"/>
      <c r="I42" s="4">
        <f t="shared" si="1"/>
        <v>0</v>
      </c>
      <c r="J42" s="4">
        <v>90</v>
      </c>
    </row>
    <row r="43" spans="1:10" x14ac:dyDescent="0.3">
      <c r="A43" s="4">
        <v>37</v>
      </c>
      <c r="B43" s="2" t="str">
        <f>Tugas!B43</f>
        <v>MUHAMMAD MAULANA</v>
      </c>
      <c r="C43" s="2" t="str">
        <f>Tugas!C43</f>
        <v>054122034</v>
      </c>
      <c r="D43" s="2"/>
      <c r="E43" s="2"/>
      <c r="F43" s="2"/>
      <c r="G43" s="2"/>
      <c r="H43" s="2"/>
      <c r="I43" s="4">
        <f t="shared" si="1"/>
        <v>0</v>
      </c>
      <c r="J43" s="4">
        <v>90</v>
      </c>
    </row>
    <row r="44" spans="1:10" x14ac:dyDescent="0.3">
      <c r="A44" s="4">
        <v>38</v>
      </c>
      <c r="B44" s="2" t="str">
        <f>Tugas!B44</f>
        <v>DEIFRANS BANI BOLY</v>
      </c>
      <c r="C44" s="2" t="str">
        <f>Tugas!C44</f>
        <v>054122035</v>
      </c>
      <c r="D44" s="2"/>
      <c r="E44" s="2"/>
      <c r="F44" s="2"/>
      <c r="G44" s="2"/>
      <c r="H44" s="2"/>
      <c r="I44" s="4">
        <f t="shared" si="1"/>
        <v>0</v>
      </c>
      <c r="J44" s="4">
        <v>70</v>
      </c>
    </row>
    <row r="45" spans="1:10" x14ac:dyDescent="0.3">
      <c r="A45" s="4">
        <v>39</v>
      </c>
      <c r="B45" s="2" t="str">
        <f>Tugas!B45</f>
        <v>IZDIHAR NAUFAL SYAFIQ</v>
      </c>
      <c r="C45" s="2" t="str">
        <f>Tugas!C45</f>
        <v>054122036</v>
      </c>
      <c r="D45" s="2"/>
      <c r="E45" s="2"/>
      <c r="F45" s="2"/>
      <c r="G45" s="2"/>
      <c r="H45" s="2"/>
      <c r="I45" s="4">
        <f t="shared" si="1"/>
        <v>0</v>
      </c>
      <c r="J45" s="4">
        <v>90</v>
      </c>
    </row>
    <row r="46" spans="1:10" x14ac:dyDescent="0.3">
      <c r="A46" s="4">
        <v>40</v>
      </c>
      <c r="B46" s="2" t="str">
        <f>Tugas!B46</f>
        <v>MUHAMMAD IRJI JANATHAN FIRDAUS</v>
      </c>
      <c r="C46" s="2" t="str">
        <f>Tugas!C46</f>
        <v>054122037</v>
      </c>
      <c r="D46" s="2"/>
      <c r="E46" s="2"/>
      <c r="F46" s="2"/>
      <c r="G46" s="2"/>
      <c r="H46" s="2"/>
      <c r="I46" s="4">
        <f t="shared" si="1"/>
        <v>0</v>
      </c>
      <c r="J46" s="4">
        <v>90</v>
      </c>
    </row>
    <row r="47" spans="1:10" x14ac:dyDescent="0.3">
      <c r="A47" s="4">
        <v>41</v>
      </c>
      <c r="B47" s="2" t="str">
        <f>Tugas!B47</f>
        <v>DAFA RIZKI FIANSAH</v>
      </c>
      <c r="C47" s="2" t="str">
        <f>Tugas!C47</f>
        <v>054122038</v>
      </c>
      <c r="D47" s="2"/>
      <c r="E47" s="2"/>
      <c r="F47" s="2"/>
      <c r="G47" s="2"/>
      <c r="H47" s="2"/>
      <c r="I47" s="4">
        <f t="shared" si="1"/>
        <v>0</v>
      </c>
      <c r="J47" s="4"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J47"/>
  <sheetViews>
    <sheetView topLeftCell="A4" workbookViewId="0">
      <selection activeCell="A25" sqref="A25:XFD25"/>
    </sheetView>
  </sheetViews>
  <sheetFormatPr defaultRowHeight="14.4" x14ac:dyDescent="0.3"/>
  <cols>
    <col min="1" max="1" width="5.5546875" customWidth="1"/>
    <col min="2" max="2" width="32.77734375" customWidth="1"/>
    <col min="3" max="3" width="13.77734375" customWidth="1"/>
    <col min="4" max="8" width="5.5546875" customWidth="1"/>
  </cols>
  <sheetData>
    <row r="1" spans="1:10" x14ac:dyDescent="0.3">
      <c r="A1" s="20" t="s">
        <v>28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3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3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3">
      <c r="A4" s="1"/>
    </row>
    <row r="5" spans="1:10" x14ac:dyDescent="0.3">
      <c r="A5" s="19" t="s">
        <v>0</v>
      </c>
      <c r="B5" s="19" t="s">
        <v>1</v>
      </c>
      <c r="C5" s="19" t="s">
        <v>2</v>
      </c>
      <c r="D5" s="19" t="s">
        <v>17</v>
      </c>
      <c r="E5" s="19"/>
      <c r="F5" s="19"/>
      <c r="G5" s="19"/>
      <c r="H5" s="19"/>
      <c r="I5" s="19" t="s">
        <v>3</v>
      </c>
      <c r="J5" s="19" t="s">
        <v>4</v>
      </c>
    </row>
    <row r="6" spans="1:10" x14ac:dyDescent="0.3">
      <c r="A6" s="19"/>
      <c r="B6" s="19"/>
      <c r="C6" s="19"/>
      <c r="D6" s="3">
        <v>1</v>
      </c>
      <c r="E6" s="3">
        <v>2</v>
      </c>
      <c r="F6" s="3">
        <v>3</v>
      </c>
      <c r="G6" s="3">
        <v>4</v>
      </c>
      <c r="H6" s="3">
        <v>5</v>
      </c>
      <c r="I6" s="19"/>
      <c r="J6" s="19"/>
    </row>
    <row r="7" spans="1:10" ht="14.4" customHeight="1" x14ac:dyDescent="0.3">
      <c r="A7" s="4">
        <v>1</v>
      </c>
      <c r="B7" s="2" t="str">
        <f>Tugas!B7</f>
        <v>AHMAD FURQAN</v>
      </c>
      <c r="C7" s="2" t="str">
        <f>Tugas!C7</f>
        <v>054117016</v>
      </c>
      <c r="D7" s="4"/>
      <c r="E7" s="4"/>
      <c r="F7" s="4"/>
      <c r="G7" s="4"/>
      <c r="H7" s="4"/>
      <c r="I7" s="4">
        <f>SUM(D7:H7)</f>
        <v>0</v>
      </c>
      <c r="J7" s="4">
        <v>70</v>
      </c>
    </row>
    <row r="8" spans="1:10" x14ac:dyDescent="0.3">
      <c r="A8" s="4">
        <v>2</v>
      </c>
      <c r="B8" s="2" t="str">
        <f>Tugas!B8</f>
        <v>SYAHRU ROMADHON SYAH</v>
      </c>
      <c r="C8" s="2" t="str">
        <f>Tugas!C8</f>
        <v>054117018</v>
      </c>
      <c r="D8" s="2"/>
      <c r="E8" s="2"/>
      <c r="F8" s="2"/>
      <c r="G8" s="2"/>
      <c r="H8" s="2"/>
      <c r="I8" s="4">
        <f t="shared" ref="I8:I26" si="0">SUM(D8:H8)</f>
        <v>0</v>
      </c>
      <c r="J8" s="4">
        <v>70</v>
      </c>
    </row>
    <row r="9" spans="1:10" x14ac:dyDescent="0.3">
      <c r="A9" s="4">
        <v>3</v>
      </c>
      <c r="B9" s="2" t="str">
        <f>Tugas!B9</f>
        <v>MUHAMMAD MUKHLISIN</v>
      </c>
      <c r="C9" s="2" t="str">
        <f>Tugas!C9</f>
        <v>054121003</v>
      </c>
      <c r="D9" s="2"/>
      <c r="E9" s="2"/>
      <c r="F9" s="2"/>
      <c r="G9" s="2"/>
      <c r="H9" s="2"/>
      <c r="I9" s="4">
        <f t="shared" si="0"/>
        <v>0</v>
      </c>
      <c r="J9" s="4">
        <v>0</v>
      </c>
    </row>
    <row r="10" spans="1:10" x14ac:dyDescent="0.3">
      <c r="A10" s="4">
        <v>4</v>
      </c>
      <c r="B10" s="2" t="str">
        <f>Tugas!B10</f>
        <v>ANUGRAH RAFLI AZHARI</v>
      </c>
      <c r="C10" s="2" t="str">
        <f>Tugas!C10</f>
        <v>054121007</v>
      </c>
      <c r="D10" s="2"/>
      <c r="E10" s="2"/>
      <c r="F10" s="2"/>
      <c r="G10" s="2"/>
      <c r="H10" s="2"/>
      <c r="I10" s="4">
        <f t="shared" si="0"/>
        <v>0</v>
      </c>
      <c r="J10" s="4">
        <v>0</v>
      </c>
    </row>
    <row r="11" spans="1:10" x14ac:dyDescent="0.3">
      <c r="A11" s="4">
        <v>5</v>
      </c>
      <c r="B11" s="2" t="str">
        <f>Tugas!B11</f>
        <v>FADLIKA YUDA MAULANA</v>
      </c>
      <c r="C11" s="2" t="str">
        <f>Tugas!C11</f>
        <v>054121017</v>
      </c>
      <c r="D11" s="2"/>
      <c r="E11" s="2"/>
      <c r="F11" s="2"/>
      <c r="G11" s="2"/>
      <c r="H11" s="2"/>
      <c r="I11" s="4">
        <f t="shared" si="0"/>
        <v>0</v>
      </c>
      <c r="J11" s="4">
        <v>70</v>
      </c>
    </row>
    <row r="12" spans="1:10" x14ac:dyDescent="0.3">
      <c r="A12" s="4">
        <v>6</v>
      </c>
      <c r="B12" s="2" t="str">
        <f>Tugas!B12</f>
        <v>GALIH INDRA PRAMONO</v>
      </c>
      <c r="C12" s="2" t="str">
        <f>Tugas!C12</f>
        <v>054122001</v>
      </c>
      <c r="D12" s="2"/>
      <c r="E12" s="2"/>
      <c r="F12" s="2"/>
      <c r="G12" s="2"/>
      <c r="H12" s="2"/>
      <c r="I12" s="4">
        <f t="shared" si="0"/>
        <v>0</v>
      </c>
      <c r="J12" s="4">
        <v>90</v>
      </c>
    </row>
    <row r="13" spans="1:10" x14ac:dyDescent="0.3">
      <c r="A13" s="4">
        <v>7</v>
      </c>
      <c r="B13" s="2" t="str">
        <f>Tugas!B13</f>
        <v>ANDRIANSYAH</v>
      </c>
      <c r="C13" s="2" t="str">
        <f>Tugas!C13</f>
        <v>054122002</v>
      </c>
      <c r="D13" s="2"/>
      <c r="E13" s="2"/>
      <c r="F13" s="2"/>
      <c r="G13" s="2"/>
      <c r="H13" s="2"/>
      <c r="I13" s="4">
        <f t="shared" si="0"/>
        <v>0</v>
      </c>
      <c r="J13" s="4">
        <v>70</v>
      </c>
    </row>
    <row r="14" spans="1:10" x14ac:dyDescent="0.3">
      <c r="A14" s="4">
        <v>8</v>
      </c>
      <c r="B14" s="2" t="str">
        <f>Tugas!B14</f>
        <v>ALIF RAHMAN NURHAYAT</v>
      </c>
      <c r="C14" s="2" t="str">
        <f>Tugas!C14</f>
        <v>054122003</v>
      </c>
      <c r="D14" s="2"/>
      <c r="E14" s="2"/>
      <c r="F14" s="2"/>
      <c r="G14" s="2"/>
      <c r="H14" s="2"/>
      <c r="I14" s="4">
        <f t="shared" si="0"/>
        <v>0</v>
      </c>
      <c r="J14" s="4">
        <v>70</v>
      </c>
    </row>
    <row r="15" spans="1:10" x14ac:dyDescent="0.3">
      <c r="A15" s="4">
        <v>9</v>
      </c>
      <c r="B15" s="2" t="str">
        <f>Tugas!B15</f>
        <v>MUHAMMAD ILHAM SETIAWAN</v>
      </c>
      <c r="C15" s="2" t="str">
        <f>Tugas!C15</f>
        <v>054122004</v>
      </c>
      <c r="D15" s="2"/>
      <c r="E15" s="2"/>
      <c r="F15" s="2"/>
      <c r="G15" s="2"/>
      <c r="H15" s="2"/>
      <c r="I15" s="4">
        <f t="shared" si="0"/>
        <v>0</v>
      </c>
      <c r="J15" s="4">
        <v>70</v>
      </c>
    </row>
    <row r="16" spans="1:10" x14ac:dyDescent="0.3">
      <c r="A16" s="4">
        <v>10</v>
      </c>
      <c r="B16" s="2" t="str">
        <f>Tugas!B16</f>
        <v>JOSUA PANCA ARJUNA MANURUNG</v>
      </c>
      <c r="C16" s="2" t="str">
        <f>Tugas!C16</f>
        <v>054122005</v>
      </c>
      <c r="D16" s="2"/>
      <c r="E16" s="2"/>
      <c r="F16" s="2"/>
      <c r="G16" s="2"/>
      <c r="H16" s="2"/>
      <c r="I16" s="4">
        <f t="shared" si="0"/>
        <v>0</v>
      </c>
      <c r="J16" s="4">
        <v>70</v>
      </c>
    </row>
    <row r="17" spans="1:10" x14ac:dyDescent="0.3">
      <c r="A17" s="4">
        <v>11</v>
      </c>
      <c r="B17" s="2" t="str">
        <f>Tugas!B17</f>
        <v>RADJA KEMAL FIRMANSYAH</v>
      </c>
      <c r="C17" s="2" t="str">
        <f>Tugas!C17</f>
        <v>054122006</v>
      </c>
      <c r="D17" s="2"/>
      <c r="E17" s="2"/>
      <c r="F17" s="2"/>
      <c r="G17" s="2"/>
      <c r="H17" s="2"/>
      <c r="I17" s="4">
        <f t="shared" si="0"/>
        <v>0</v>
      </c>
      <c r="J17" s="4">
        <v>70</v>
      </c>
    </row>
    <row r="18" spans="1:10" x14ac:dyDescent="0.3">
      <c r="A18" s="4">
        <v>12</v>
      </c>
      <c r="B18" s="2" t="str">
        <f>Tugas!B18</f>
        <v>DAVID WILMAN GULO</v>
      </c>
      <c r="C18" s="2" t="str">
        <f>Tugas!C18</f>
        <v>054122007</v>
      </c>
      <c r="D18" s="2"/>
      <c r="E18" s="2"/>
      <c r="F18" s="2"/>
      <c r="G18" s="2"/>
      <c r="H18" s="2"/>
      <c r="I18" s="4">
        <f t="shared" si="0"/>
        <v>0</v>
      </c>
      <c r="J18" s="4">
        <v>70</v>
      </c>
    </row>
    <row r="19" spans="1:10" x14ac:dyDescent="0.3">
      <c r="A19" s="4">
        <v>13</v>
      </c>
      <c r="B19" s="2" t="str">
        <f>Tugas!B19</f>
        <v>MAULANA YUSUP</v>
      </c>
      <c r="C19" s="2" t="str">
        <f>Tugas!C19</f>
        <v>054122008</v>
      </c>
      <c r="D19" s="2"/>
      <c r="E19" s="2"/>
      <c r="F19" s="2"/>
      <c r="G19" s="2"/>
      <c r="H19" s="2"/>
      <c r="I19" s="4">
        <f t="shared" si="0"/>
        <v>0</v>
      </c>
      <c r="J19" s="4">
        <v>70</v>
      </c>
    </row>
    <row r="20" spans="1:10" x14ac:dyDescent="0.3">
      <c r="A20" s="4">
        <v>14</v>
      </c>
      <c r="B20" s="2" t="str">
        <f>Tugas!B20</f>
        <v>MUHAMMAD RAFLY ADITYA</v>
      </c>
      <c r="C20" s="2" t="str">
        <f>Tugas!C20</f>
        <v>054122009</v>
      </c>
      <c r="D20" s="2"/>
      <c r="E20" s="2"/>
      <c r="F20" s="2"/>
      <c r="G20" s="2"/>
      <c r="H20" s="2"/>
      <c r="I20" s="4">
        <f t="shared" si="0"/>
        <v>0</v>
      </c>
      <c r="J20" s="4">
        <v>90</v>
      </c>
    </row>
    <row r="21" spans="1:10" x14ac:dyDescent="0.3">
      <c r="A21" s="4">
        <v>15</v>
      </c>
      <c r="B21" s="2" t="str">
        <f>Tugas!B21</f>
        <v>ILHAM FAJAR ARYANTO</v>
      </c>
      <c r="C21" s="2" t="str">
        <f>Tugas!C21</f>
        <v>054122010</v>
      </c>
      <c r="D21" s="2"/>
      <c r="E21" s="2"/>
      <c r="F21" s="2"/>
      <c r="G21" s="2"/>
      <c r="H21" s="2"/>
      <c r="I21" s="4">
        <f t="shared" si="0"/>
        <v>0</v>
      </c>
      <c r="J21" s="4">
        <v>90</v>
      </c>
    </row>
    <row r="22" spans="1:10" x14ac:dyDescent="0.3">
      <c r="A22" s="4">
        <v>16</v>
      </c>
      <c r="B22" s="2" t="str">
        <f>Tugas!B22</f>
        <v>ALLISHA ZAHRA SA'ADIYAH ARIYANTO</v>
      </c>
      <c r="C22" s="2" t="str">
        <f>Tugas!C22</f>
        <v>054122011</v>
      </c>
      <c r="D22" s="2"/>
      <c r="E22" s="2"/>
      <c r="F22" s="2"/>
      <c r="G22" s="2"/>
      <c r="H22" s="2"/>
      <c r="I22" s="4">
        <f t="shared" si="0"/>
        <v>0</v>
      </c>
      <c r="J22" s="4">
        <v>90</v>
      </c>
    </row>
    <row r="23" spans="1:10" x14ac:dyDescent="0.3">
      <c r="A23" s="4">
        <v>17</v>
      </c>
      <c r="B23" s="2" t="str">
        <f>Tugas!B23</f>
        <v>JAELANI</v>
      </c>
      <c r="C23" s="2" t="str">
        <f>Tugas!C23</f>
        <v>054122013</v>
      </c>
      <c r="D23" s="2"/>
      <c r="E23" s="2"/>
      <c r="F23" s="2"/>
      <c r="G23" s="2"/>
      <c r="H23" s="2"/>
      <c r="I23" s="4">
        <f t="shared" si="0"/>
        <v>0</v>
      </c>
      <c r="J23" s="4">
        <v>90</v>
      </c>
    </row>
    <row r="24" spans="1:10" x14ac:dyDescent="0.3">
      <c r="A24" s="4">
        <v>18</v>
      </c>
      <c r="B24" s="2" t="str">
        <f>Tugas!B24</f>
        <v>AHMAD ZULFA ZULHILMI RIZQI</v>
      </c>
      <c r="C24" s="2" t="str">
        <f>Tugas!C24</f>
        <v>054122014</v>
      </c>
      <c r="D24" s="2"/>
      <c r="E24" s="2"/>
      <c r="F24" s="2"/>
      <c r="G24" s="2"/>
      <c r="H24" s="2"/>
      <c r="I24" s="4">
        <f t="shared" si="0"/>
        <v>0</v>
      </c>
      <c r="J24" s="4">
        <v>90</v>
      </c>
    </row>
    <row r="25" spans="1:10" x14ac:dyDescent="0.3">
      <c r="A25" s="4">
        <v>19</v>
      </c>
      <c r="B25" s="2" t="str">
        <f>Tugas!B25</f>
        <v>HERLINA ANZIANI PUTRI</v>
      </c>
      <c r="C25" s="2" t="str">
        <f>Tugas!C25</f>
        <v>054122015</v>
      </c>
      <c r="D25" s="2"/>
      <c r="E25" s="2"/>
      <c r="F25" s="2"/>
      <c r="G25" s="2"/>
      <c r="H25" s="2"/>
      <c r="I25" s="4">
        <f t="shared" si="0"/>
        <v>0</v>
      </c>
      <c r="J25" s="4">
        <v>70</v>
      </c>
    </row>
    <row r="26" spans="1:10" x14ac:dyDescent="0.3">
      <c r="A26" s="4">
        <v>20</v>
      </c>
      <c r="B26" s="2" t="str">
        <f>Tugas!B26</f>
        <v>MUHAMAD FATUR ROHMAN HARDI</v>
      </c>
      <c r="C26" s="2" t="str">
        <f>Tugas!C26</f>
        <v>054122016</v>
      </c>
      <c r="D26" s="2"/>
      <c r="E26" s="2"/>
      <c r="F26" s="2"/>
      <c r="G26" s="2"/>
      <c r="H26" s="2"/>
      <c r="I26" s="4">
        <f t="shared" si="0"/>
        <v>0</v>
      </c>
      <c r="J26" s="4">
        <v>70</v>
      </c>
    </row>
    <row r="27" spans="1:10" x14ac:dyDescent="0.3">
      <c r="A27" s="4">
        <v>21</v>
      </c>
      <c r="B27" s="2" t="str">
        <f>Tugas!B27</f>
        <v>ABDUL HADI</v>
      </c>
      <c r="C27" s="2" t="str">
        <f>Tugas!C27</f>
        <v>054122017</v>
      </c>
      <c r="D27" s="2"/>
      <c r="E27" s="2"/>
      <c r="F27" s="2"/>
      <c r="G27" s="2"/>
      <c r="H27" s="2"/>
      <c r="I27" s="4">
        <f t="shared" ref="I27:I47" si="1">SUM(D27:H27)</f>
        <v>0</v>
      </c>
      <c r="J27" s="4">
        <v>70</v>
      </c>
    </row>
    <row r="28" spans="1:10" x14ac:dyDescent="0.3">
      <c r="A28" s="4">
        <v>22</v>
      </c>
      <c r="B28" s="2" t="str">
        <f>Tugas!B28</f>
        <v>RYAN BAGUS SAPUTRA</v>
      </c>
      <c r="C28" s="2" t="str">
        <f>Tugas!C28</f>
        <v>054122018</v>
      </c>
      <c r="D28" s="2"/>
      <c r="E28" s="2"/>
      <c r="F28" s="2"/>
      <c r="G28" s="2"/>
      <c r="H28" s="2"/>
      <c r="I28" s="4">
        <f t="shared" si="1"/>
        <v>0</v>
      </c>
      <c r="J28" s="4">
        <v>70</v>
      </c>
    </row>
    <row r="29" spans="1:10" x14ac:dyDescent="0.3">
      <c r="A29" s="4">
        <v>23</v>
      </c>
      <c r="B29" s="2" t="str">
        <f>Tugas!B29</f>
        <v>RAYHAN FARDIANSYAH</v>
      </c>
      <c r="C29" s="2" t="str">
        <f>Tugas!C29</f>
        <v>054122019</v>
      </c>
      <c r="D29" s="2"/>
      <c r="E29" s="2"/>
      <c r="F29" s="2"/>
      <c r="G29" s="2"/>
      <c r="H29" s="2"/>
      <c r="I29" s="4">
        <f t="shared" si="1"/>
        <v>0</v>
      </c>
      <c r="J29" s="4">
        <v>90</v>
      </c>
    </row>
    <row r="30" spans="1:10" x14ac:dyDescent="0.3">
      <c r="A30" s="4">
        <v>24</v>
      </c>
      <c r="B30" s="2" t="str">
        <f>Tugas!B30</f>
        <v>IQBAL SAPUTRA</v>
      </c>
      <c r="C30" s="2" t="str">
        <f>Tugas!C30</f>
        <v>054122020</v>
      </c>
      <c r="D30" s="2"/>
      <c r="E30" s="2"/>
      <c r="F30" s="2"/>
      <c r="G30" s="2"/>
      <c r="H30" s="2"/>
      <c r="I30" s="4">
        <f t="shared" si="1"/>
        <v>0</v>
      </c>
      <c r="J30" s="4">
        <v>90</v>
      </c>
    </row>
    <row r="31" spans="1:10" x14ac:dyDescent="0.3">
      <c r="A31" s="4">
        <v>25</v>
      </c>
      <c r="B31" s="2" t="str">
        <f>Tugas!B31</f>
        <v>MUHAMMAD RIZKI</v>
      </c>
      <c r="C31" s="2" t="str">
        <f>Tugas!C31</f>
        <v>054122021</v>
      </c>
      <c r="D31" s="2"/>
      <c r="E31" s="2"/>
      <c r="F31" s="2"/>
      <c r="G31" s="2"/>
      <c r="H31" s="2"/>
      <c r="I31" s="4">
        <f t="shared" si="1"/>
        <v>0</v>
      </c>
      <c r="J31" s="4">
        <v>70</v>
      </c>
    </row>
    <row r="32" spans="1:10" x14ac:dyDescent="0.3">
      <c r="A32" s="4">
        <v>26</v>
      </c>
      <c r="B32" s="2" t="str">
        <f>Tugas!B32</f>
        <v>ARDYA BAGAS FITRIANSYAH</v>
      </c>
      <c r="C32" s="2" t="str">
        <f>Tugas!C32</f>
        <v>054122022</v>
      </c>
      <c r="D32" s="2"/>
      <c r="E32" s="2"/>
      <c r="F32" s="2"/>
      <c r="G32" s="2"/>
      <c r="H32" s="2"/>
      <c r="I32" s="4">
        <f t="shared" si="1"/>
        <v>0</v>
      </c>
      <c r="J32" s="4">
        <v>70</v>
      </c>
    </row>
    <row r="33" spans="1:10" x14ac:dyDescent="0.3">
      <c r="A33" s="4">
        <v>27</v>
      </c>
      <c r="B33" s="2" t="str">
        <f>Tugas!B33</f>
        <v>RIFAL AL GIFARI</v>
      </c>
      <c r="C33" s="2" t="str">
        <f>Tugas!C33</f>
        <v>054122023</v>
      </c>
      <c r="D33" s="2"/>
      <c r="E33" s="2"/>
      <c r="F33" s="2"/>
      <c r="G33" s="2"/>
      <c r="H33" s="2"/>
      <c r="I33" s="4">
        <f t="shared" si="1"/>
        <v>0</v>
      </c>
      <c r="J33" s="4">
        <v>0</v>
      </c>
    </row>
    <row r="34" spans="1:10" x14ac:dyDescent="0.3">
      <c r="A34" s="4">
        <v>28</v>
      </c>
      <c r="B34" s="2" t="str">
        <f>Tugas!B34</f>
        <v>PRAHMANA ARYA MONOARFA</v>
      </c>
      <c r="C34" s="2" t="str">
        <f>Tugas!C34</f>
        <v>054122024</v>
      </c>
      <c r="D34" s="2"/>
      <c r="E34" s="2"/>
      <c r="F34" s="2"/>
      <c r="G34" s="2"/>
      <c r="H34" s="2"/>
      <c r="I34" s="4">
        <f t="shared" si="1"/>
        <v>0</v>
      </c>
      <c r="J34" s="4">
        <v>90</v>
      </c>
    </row>
    <row r="35" spans="1:10" x14ac:dyDescent="0.3">
      <c r="A35" s="4">
        <v>29</v>
      </c>
      <c r="B35" s="2" t="str">
        <f>Tugas!B35</f>
        <v>MUHAMAD IQBAL PADILAH</v>
      </c>
      <c r="C35" s="2" t="str">
        <f>Tugas!C35</f>
        <v>054122025</v>
      </c>
      <c r="D35" s="2"/>
      <c r="E35" s="2"/>
      <c r="F35" s="2"/>
      <c r="G35" s="2"/>
      <c r="H35" s="2"/>
      <c r="I35" s="4">
        <f t="shared" si="1"/>
        <v>0</v>
      </c>
      <c r="J35" s="4">
        <v>70</v>
      </c>
    </row>
    <row r="36" spans="1:10" x14ac:dyDescent="0.3">
      <c r="A36" s="4">
        <v>30</v>
      </c>
      <c r="B36" s="2" t="str">
        <f>Tugas!B36</f>
        <v>ZULFAN NUR FAJRI</v>
      </c>
      <c r="C36" s="2" t="str">
        <f>Tugas!C36</f>
        <v>054122026</v>
      </c>
      <c r="D36" s="2"/>
      <c r="E36" s="2"/>
      <c r="F36" s="2"/>
      <c r="G36" s="2"/>
      <c r="H36" s="2"/>
      <c r="I36" s="4">
        <f t="shared" si="1"/>
        <v>0</v>
      </c>
      <c r="J36" s="4">
        <v>90</v>
      </c>
    </row>
    <row r="37" spans="1:10" x14ac:dyDescent="0.3">
      <c r="A37" s="4">
        <v>31</v>
      </c>
      <c r="B37" s="2" t="str">
        <f>Tugas!B37</f>
        <v>FAZAR FEBRIANSYAH</v>
      </c>
      <c r="C37" s="2" t="str">
        <f>Tugas!C37</f>
        <v>054122027</v>
      </c>
      <c r="D37" s="2"/>
      <c r="E37" s="2"/>
      <c r="F37" s="2"/>
      <c r="G37" s="2"/>
      <c r="H37" s="2"/>
      <c r="I37" s="4">
        <f t="shared" si="1"/>
        <v>0</v>
      </c>
      <c r="J37" s="4">
        <v>70</v>
      </c>
    </row>
    <row r="38" spans="1:10" x14ac:dyDescent="0.3">
      <c r="A38" s="4">
        <v>32</v>
      </c>
      <c r="B38" s="2" t="str">
        <f>Tugas!B38</f>
        <v>AZ-ZIKRA ACHMAD REGOWO</v>
      </c>
      <c r="C38" s="2" t="str">
        <f>Tugas!C38</f>
        <v>054122028</v>
      </c>
      <c r="D38" s="2"/>
      <c r="E38" s="2"/>
      <c r="F38" s="2"/>
      <c r="G38" s="2"/>
      <c r="H38" s="2"/>
      <c r="I38" s="4">
        <f t="shared" si="1"/>
        <v>0</v>
      </c>
      <c r="J38" s="4">
        <v>70</v>
      </c>
    </row>
    <row r="39" spans="1:10" x14ac:dyDescent="0.3">
      <c r="A39" s="4">
        <v>33</v>
      </c>
      <c r="B39" s="2" t="str">
        <f>Tugas!B39</f>
        <v>ALGA RAHMAT NASRULLAH</v>
      </c>
      <c r="C39" s="2" t="str">
        <f>Tugas!C39</f>
        <v>054122029</v>
      </c>
      <c r="D39" s="2"/>
      <c r="E39" s="2"/>
      <c r="F39" s="2"/>
      <c r="G39" s="2"/>
      <c r="H39" s="2"/>
      <c r="I39" s="4">
        <f t="shared" si="1"/>
        <v>0</v>
      </c>
      <c r="J39" s="4">
        <v>70</v>
      </c>
    </row>
    <row r="40" spans="1:10" x14ac:dyDescent="0.3">
      <c r="A40" s="4">
        <v>34</v>
      </c>
      <c r="B40" s="2" t="str">
        <f>Tugas!B40</f>
        <v>RANGGA ANUM SETYA</v>
      </c>
      <c r="C40" s="2" t="str">
        <f>Tugas!C40</f>
        <v>054122031</v>
      </c>
      <c r="D40" s="2"/>
      <c r="E40" s="2"/>
      <c r="F40" s="2"/>
      <c r="G40" s="2"/>
      <c r="H40" s="2"/>
      <c r="I40" s="4">
        <f t="shared" si="1"/>
        <v>0</v>
      </c>
      <c r="J40" s="4">
        <v>70</v>
      </c>
    </row>
    <row r="41" spans="1:10" x14ac:dyDescent="0.3">
      <c r="A41" s="4">
        <v>35</v>
      </c>
      <c r="B41" s="2" t="str">
        <f>Tugas!B41</f>
        <v>ALAN SETIAWAN</v>
      </c>
      <c r="C41" s="2" t="str">
        <f>Tugas!C41</f>
        <v>054122032</v>
      </c>
      <c r="D41" s="2"/>
      <c r="E41" s="2"/>
      <c r="F41" s="2"/>
      <c r="G41" s="2"/>
      <c r="H41" s="2"/>
      <c r="I41" s="4">
        <f t="shared" si="1"/>
        <v>0</v>
      </c>
      <c r="J41" s="4">
        <v>70</v>
      </c>
    </row>
    <row r="42" spans="1:10" x14ac:dyDescent="0.3">
      <c r="A42" s="4">
        <v>36</v>
      </c>
      <c r="B42" s="2" t="str">
        <f>Tugas!B42</f>
        <v>MUHAMAD JAD ABBYAN ZULKAR</v>
      </c>
      <c r="C42" s="2" t="str">
        <f>Tugas!C42</f>
        <v>054122033</v>
      </c>
      <c r="D42" s="2"/>
      <c r="E42" s="2"/>
      <c r="F42" s="2"/>
      <c r="G42" s="2"/>
      <c r="H42" s="2"/>
      <c r="I42" s="4">
        <f t="shared" si="1"/>
        <v>0</v>
      </c>
      <c r="J42" s="4">
        <v>90</v>
      </c>
    </row>
    <row r="43" spans="1:10" x14ac:dyDescent="0.3">
      <c r="A43" s="4">
        <v>37</v>
      </c>
      <c r="B43" s="2" t="str">
        <f>Tugas!B43</f>
        <v>MUHAMMAD MAULANA</v>
      </c>
      <c r="C43" s="2" t="str">
        <f>Tugas!C43</f>
        <v>054122034</v>
      </c>
      <c r="D43" s="2"/>
      <c r="E43" s="2"/>
      <c r="F43" s="2"/>
      <c r="G43" s="2"/>
      <c r="H43" s="2"/>
      <c r="I43" s="4">
        <f t="shared" si="1"/>
        <v>0</v>
      </c>
      <c r="J43" s="4">
        <v>90</v>
      </c>
    </row>
    <row r="44" spans="1:10" x14ac:dyDescent="0.3">
      <c r="A44" s="4">
        <v>38</v>
      </c>
      <c r="B44" s="2" t="str">
        <f>Tugas!B44</f>
        <v>DEIFRANS BANI BOLY</v>
      </c>
      <c r="C44" s="2" t="str">
        <f>Tugas!C44</f>
        <v>054122035</v>
      </c>
      <c r="D44" s="2"/>
      <c r="E44" s="2"/>
      <c r="F44" s="2"/>
      <c r="G44" s="2"/>
      <c r="H44" s="2"/>
      <c r="I44" s="4">
        <f t="shared" si="1"/>
        <v>0</v>
      </c>
      <c r="J44" s="4">
        <v>70</v>
      </c>
    </row>
    <row r="45" spans="1:10" x14ac:dyDescent="0.3">
      <c r="A45" s="4">
        <v>39</v>
      </c>
      <c r="B45" s="2" t="str">
        <f>Tugas!B45</f>
        <v>IZDIHAR NAUFAL SYAFIQ</v>
      </c>
      <c r="C45" s="2" t="str">
        <f>Tugas!C45</f>
        <v>054122036</v>
      </c>
      <c r="D45" s="2"/>
      <c r="E45" s="2"/>
      <c r="F45" s="2"/>
      <c r="G45" s="2"/>
      <c r="H45" s="2"/>
      <c r="I45" s="4">
        <f t="shared" si="1"/>
        <v>0</v>
      </c>
      <c r="J45" s="4">
        <v>90</v>
      </c>
    </row>
    <row r="46" spans="1:10" x14ac:dyDescent="0.3">
      <c r="A46" s="4">
        <v>40</v>
      </c>
      <c r="B46" s="2" t="str">
        <f>Tugas!B46</f>
        <v>MUHAMMAD IRJI JANATHAN FIRDAUS</v>
      </c>
      <c r="C46" s="2" t="str">
        <f>Tugas!C46</f>
        <v>054122037</v>
      </c>
      <c r="D46" s="2"/>
      <c r="E46" s="2"/>
      <c r="F46" s="2"/>
      <c r="G46" s="2"/>
      <c r="H46" s="2"/>
      <c r="I46" s="4">
        <f t="shared" si="1"/>
        <v>0</v>
      </c>
      <c r="J46" s="4">
        <v>90</v>
      </c>
    </row>
    <row r="47" spans="1:10" x14ac:dyDescent="0.3">
      <c r="A47" s="4">
        <v>41</v>
      </c>
      <c r="B47" s="2" t="str">
        <f>Tugas!B47</f>
        <v>DAFA RIZKI FIANSAH</v>
      </c>
      <c r="C47" s="2" t="str">
        <f>Tugas!C47</f>
        <v>054122038</v>
      </c>
      <c r="D47" s="2"/>
      <c r="E47" s="2"/>
      <c r="F47" s="2"/>
      <c r="G47" s="2"/>
      <c r="H47" s="2"/>
      <c r="I47" s="4">
        <f t="shared" si="1"/>
        <v>0</v>
      </c>
      <c r="J47" s="4">
        <v>0</v>
      </c>
    </row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T47"/>
  <sheetViews>
    <sheetView tabSelected="1" topLeftCell="C1" zoomScale="94" zoomScaleNormal="90" workbookViewId="0">
      <selection activeCell="G21" sqref="G21"/>
    </sheetView>
  </sheetViews>
  <sheetFormatPr defaultRowHeight="14.4" x14ac:dyDescent="0.3"/>
  <cols>
    <col min="1" max="1" width="3.88671875" customWidth="1"/>
    <col min="2" max="2" width="33.21875" bestFit="1" customWidth="1"/>
    <col min="3" max="3" width="10.6640625" bestFit="1" customWidth="1"/>
    <col min="4" max="4" width="7.5546875" customWidth="1"/>
    <col min="5" max="5" width="9.44140625" customWidth="1"/>
    <col min="6" max="6" width="9.88671875" customWidth="1"/>
    <col min="7" max="7" width="9.109375" customWidth="1"/>
    <col min="11" max="11" width="10.88671875" bestFit="1" customWidth="1"/>
    <col min="15" max="15" width="10.5546875" bestFit="1" customWidth="1"/>
    <col min="16" max="16" width="10.88671875" bestFit="1" customWidth="1"/>
  </cols>
  <sheetData>
    <row r="1" spans="1:20" x14ac:dyDescent="0.3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"/>
      <c r="N1" s="5"/>
      <c r="O1" s="5"/>
      <c r="P1" s="5"/>
      <c r="Q1" s="5"/>
      <c r="R1" s="5"/>
      <c r="S1" s="5"/>
      <c r="T1" s="5"/>
    </row>
    <row r="2" spans="1:20" x14ac:dyDescent="0.3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5"/>
      <c r="N2" s="5"/>
      <c r="O2" s="5"/>
      <c r="P2" s="5"/>
      <c r="Q2" s="5"/>
      <c r="R2" s="5"/>
      <c r="S2" s="5"/>
      <c r="T2" s="5"/>
    </row>
    <row r="3" spans="1:20" x14ac:dyDescent="0.3">
      <c r="A3" s="20" t="s">
        <v>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5"/>
      <c r="N3" s="5"/>
      <c r="O3" s="5"/>
      <c r="P3" s="5"/>
      <c r="Q3" s="5"/>
      <c r="R3" s="5"/>
      <c r="S3" s="5"/>
      <c r="T3" s="5"/>
    </row>
    <row r="5" spans="1:20" x14ac:dyDescent="0.3">
      <c r="A5" s="24" t="s">
        <v>0</v>
      </c>
      <c r="B5" s="24" t="s">
        <v>1</v>
      </c>
      <c r="C5" s="24" t="s">
        <v>2</v>
      </c>
      <c r="D5" s="25" t="s">
        <v>7</v>
      </c>
      <c r="E5" s="25"/>
      <c r="F5" s="25"/>
      <c r="G5" s="25"/>
      <c r="H5" s="25"/>
      <c r="I5" s="25"/>
      <c r="J5" s="25"/>
      <c r="K5" s="26" t="s">
        <v>5</v>
      </c>
      <c r="L5" s="26" t="s">
        <v>6</v>
      </c>
    </row>
    <row r="6" spans="1:20" ht="28.8" x14ac:dyDescent="0.3">
      <c r="A6" s="24"/>
      <c r="B6" s="24"/>
      <c r="C6" s="24"/>
      <c r="D6" s="7" t="s">
        <v>24</v>
      </c>
      <c r="E6" s="7" t="s">
        <v>25</v>
      </c>
      <c r="F6" s="7" t="s">
        <v>26</v>
      </c>
      <c r="G6" s="7" t="s">
        <v>20</v>
      </c>
      <c r="H6" s="7" t="s">
        <v>21</v>
      </c>
      <c r="I6" s="7" t="s">
        <v>22</v>
      </c>
      <c r="J6" s="7" t="s">
        <v>23</v>
      </c>
      <c r="K6" s="26"/>
      <c r="L6" s="26"/>
    </row>
    <row r="7" spans="1:20" x14ac:dyDescent="0.3">
      <c r="A7" s="4">
        <v>1</v>
      </c>
      <c r="B7" s="2" t="str">
        <f>Tugas!B7</f>
        <v>AHMAD FURQAN</v>
      </c>
      <c r="C7" s="2" t="str">
        <f>Tugas!C7</f>
        <v>054117016</v>
      </c>
      <c r="D7" s="4">
        <f>Tugas!J7</f>
        <v>70</v>
      </c>
      <c r="E7" s="13">
        <f>Presentasi!J7</f>
        <v>70</v>
      </c>
      <c r="F7" s="6">
        <f>Praktikum!J7</f>
        <v>67.099999999999994</v>
      </c>
      <c r="G7" s="4">
        <f>Keaktifan!J7</f>
        <v>70</v>
      </c>
      <c r="H7" s="4">
        <f>Sikap!J7</f>
        <v>70</v>
      </c>
      <c r="I7" s="14">
        <v>65</v>
      </c>
      <c r="J7" s="14">
        <v>65</v>
      </c>
      <c r="K7" s="8">
        <f>(0.05*D7)+(0.025*E7)+(0.1*F7)+(0.0375*G7)+(0.0375*H7)+(0.35*I7)+(0.4*J7)</f>
        <v>65.960000000000008</v>
      </c>
      <c r="L7" s="16" t="s">
        <v>12</v>
      </c>
      <c r="N7" t="s">
        <v>16</v>
      </c>
    </row>
    <row r="8" spans="1:20" x14ac:dyDescent="0.3">
      <c r="A8" s="4">
        <v>2</v>
      </c>
      <c r="B8" s="2" t="str">
        <f>Tugas!B8</f>
        <v>SYAHRU ROMADHON SYAH</v>
      </c>
      <c r="C8" s="2" t="str">
        <f>Tugas!C8</f>
        <v>054117018</v>
      </c>
      <c r="D8" s="4">
        <f>Tugas!J8</f>
        <v>72.5</v>
      </c>
      <c r="E8" s="13">
        <f>Presentasi!J8</f>
        <v>70.666666666666671</v>
      </c>
      <c r="F8" s="6">
        <f>Praktikum!J8</f>
        <v>56.1</v>
      </c>
      <c r="G8" s="4">
        <f>Keaktifan!J8</f>
        <v>70</v>
      </c>
      <c r="H8" s="4">
        <f>Sikap!J8</f>
        <v>70</v>
      </c>
      <c r="I8" s="14">
        <v>70</v>
      </c>
      <c r="J8" s="14">
        <v>65</v>
      </c>
      <c r="K8" s="8">
        <f t="shared" ref="K8:K26" si="0">(0.05*D8)+(0.025*E8)+(0.1*F8)+(0.0375*G8)+(0.0375*H8)+(0.35*I8)+(0.4*J8)</f>
        <v>66.751666666666665</v>
      </c>
      <c r="L8" s="16" t="s">
        <v>12</v>
      </c>
      <c r="N8" s="4" t="s">
        <v>8</v>
      </c>
      <c r="O8" s="4" t="s">
        <v>9</v>
      </c>
      <c r="P8" s="4" t="s">
        <v>10</v>
      </c>
    </row>
    <row r="9" spans="1:20" x14ac:dyDescent="0.3">
      <c r="A9" s="4">
        <v>3</v>
      </c>
      <c r="B9" s="2" t="str">
        <f>Tugas!B9</f>
        <v>MUHAMMAD MUKHLISIN</v>
      </c>
      <c r="C9" s="2" t="str">
        <f>Tugas!C9</f>
        <v>054121003</v>
      </c>
      <c r="D9" s="4">
        <v>70</v>
      </c>
      <c r="E9" s="13">
        <v>70</v>
      </c>
      <c r="F9" s="6">
        <f>Praktikum!J9</f>
        <v>56</v>
      </c>
      <c r="G9" s="4">
        <v>70</v>
      </c>
      <c r="H9" s="4">
        <v>70</v>
      </c>
      <c r="I9" s="14">
        <v>40</v>
      </c>
      <c r="J9" s="14">
        <v>40</v>
      </c>
      <c r="K9" s="8">
        <f t="shared" si="0"/>
        <v>46.1</v>
      </c>
      <c r="L9" s="16" t="s">
        <v>14</v>
      </c>
      <c r="N9" s="2" t="s">
        <v>116</v>
      </c>
      <c r="O9" s="4" t="s">
        <v>11</v>
      </c>
      <c r="P9" s="4">
        <v>4</v>
      </c>
    </row>
    <row r="10" spans="1:20" x14ac:dyDescent="0.3">
      <c r="A10" s="4">
        <v>4</v>
      </c>
      <c r="B10" s="2" t="str">
        <f>Tugas!B10</f>
        <v>ANUGRAH RAFLI AZHARI</v>
      </c>
      <c r="C10" s="2" t="str">
        <f>Tugas!C10</f>
        <v>054121007</v>
      </c>
      <c r="D10" s="4">
        <f>Tugas!J10</f>
        <v>0</v>
      </c>
      <c r="E10" s="13">
        <f>Presentasi!J10</f>
        <v>0</v>
      </c>
      <c r="F10" s="6">
        <f>Praktikum!J10</f>
        <v>0</v>
      </c>
      <c r="G10" s="4">
        <f>Keaktifan!J10</f>
        <v>0</v>
      </c>
      <c r="H10" s="4">
        <f>Sikap!J10</f>
        <v>0</v>
      </c>
      <c r="I10" s="14">
        <v>0</v>
      </c>
      <c r="J10" s="14">
        <v>0</v>
      </c>
      <c r="K10" s="8">
        <f t="shared" si="0"/>
        <v>0</v>
      </c>
      <c r="L10" s="16" t="s">
        <v>15</v>
      </c>
      <c r="N10" s="2" t="s">
        <v>117</v>
      </c>
      <c r="O10" s="4" t="s">
        <v>12</v>
      </c>
      <c r="P10" s="4">
        <v>3</v>
      </c>
    </row>
    <row r="11" spans="1:20" x14ac:dyDescent="0.3">
      <c r="A11" s="4">
        <v>5</v>
      </c>
      <c r="B11" s="2" t="str">
        <f>Tugas!B11</f>
        <v>FADLIKA YUDA MAULANA</v>
      </c>
      <c r="C11" s="2" t="str">
        <f>Tugas!C11</f>
        <v>054121017</v>
      </c>
      <c r="D11" s="4">
        <f>Tugas!J11</f>
        <v>55</v>
      </c>
      <c r="E11" s="13">
        <f>Presentasi!J11</f>
        <v>51.333333333333336</v>
      </c>
      <c r="F11" s="6">
        <f>Praktikum!J11</f>
        <v>29.6</v>
      </c>
      <c r="G11" s="4">
        <f>Keaktifan!J11</f>
        <v>70</v>
      </c>
      <c r="H11" s="4">
        <f>Sikap!J11</f>
        <v>70</v>
      </c>
      <c r="I11" s="14">
        <v>40</v>
      </c>
      <c r="J11" s="14">
        <v>40</v>
      </c>
      <c r="K11" s="8">
        <f t="shared" si="0"/>
        <v>42.243333333333332</v>
      </c>
      <c r="L11" s="16" t="s">
        <v>15</v>
      </c>
      <c r="N11" s="2" t="s">
        <v>118</v>
      </c>
      <c r="O11" s="4" t="s">
        <v>13</v>
      </c>
      <c r="P11" s="4">
        <v>2</v>
      </c>
    </row>
    <row r="12" spans="1:20" x14ac:dyDescent="0.3">
      <c r="A12" s="4">
        <v>6</v>
      </c>
      <c r="B12" s="2" t="str">
        <f>Tugas!B12</f>
        <v>GALIH INDRA PRAMONO</v>
      </c>
      <c r="C12" s="2" t="str">
        <f>Tugas!C12</f>
        <v>054122001</v>
      </c>
      <c r="D12" s="4">
        <f>Tugas!J12</f>
        <v>72.5</v>
      </c>
      <c r="E12" s="13">
        <f>Presentasi!J12</f>
        <v>78</v>
      </c>
      <c r="F12" s="6">
        <f>Praktikum!J12</f>
        <v>56.8</v>
      </c>
      <c r="G12" s="4">
        <f>Keaktifan!J12</f>
        <v>90</v>
      </c>
      <c r="H12" s="4">
        <f>Sikap!J12</f>
        <v>90</v>
      </c>
      <c r="I12" s="14">
        <v>55</v>
      </c>
      <c r="J12" s="14">
        <v>55</v>
      </c>
      <c r="K12" s="8">
        <f t="shared" si="0"/>
        <v>59.254999999999995</v>
      </c>
      <c r="L12" s="16" t="s">
        <v>13</v>
      </c>
      <c r="N12" s="2" t="s">
        <v>119</v>
      </c>
      <c r="O12" s="4" t="s">
        <v>14</v>
      </c>
      <c r="P12" s="4">
        <v>1</v>
      </c>
    </row>
    <row r="13" spans="1:20" x14ac:dyDescent="0.3">
      <c r="A13" s="4">
        <v>7</v>
      </c>
      <c r="B13" s="2" t="str">
        <f>Tugas!B13</f>
        <v>ANDRIANSYAH</v>
      </c>
      <c r="C13" s="2" t="str">
        <f>Tugas!C13</f>
        <v>054122002</v>
      </c>
      <c r="D13" s="4">
        <f>Tugas!J13</f>
        <v>70</v>
      </c>
      <c r="E13" s="13">
        <f>Presentasi!J13</f>
        <v>65.333333333333329</v>
      </c>
      <c r="F13" s="6">
        <f>Praktikum!J13</f>
        <v>56.1</v>
      </c>
      <c r="G13" s="4">
        <f>Keaktifan!J13</f>
        <v>70</v>
      </c>
      <c r="H13" s="4">
        <f>Sikap!J13</f>
        <v>70</v>
      </c>
      <c r="I13" s="15">
        <v>55</v>
      </c>
      <c r="J13" s="15">
        <v>55</v>
      </c>
      <c r="K13" s="8">
        <f t="shared" si="0"/>
        <v>57.243333333333332</v>
      </c>
      <c r="L13" s="18" t="s">
        <v>13</v>
      </c>
      <c r="N13" s="2" t="s">
        <v>120</v>
      </c>
      <c r="O13" s="4" t="s">
        <v>15</v>
      </c>
      <c r="P13" s="4">
        <v>0</v>
      </c>
    </row>
    <row r="14" spans="1:20" x14ac:dyDescent="0.3">
      <c r="A14" s="4">
        <v>8</v>
      </c>
      <c r="B14" s="2" t="str">
        <f>Tugas!B14</f>
        <v>ALIF RAHMAN NURHAYAT</v>
      </c>
      <c r="C14" s="2" t="str">
        <f>Tugas!C14</f>
        <v>054122003</v>
      </c>
      <c r="D14" s="4">
        <f>Tugas!J14</f>
        <v>72.5</v>
      </c>
      <c r="E14" s="13">
        <f>Presentasi!J14</f>
        <v>78</v>
      </c>
      <c r="F14" s="6">
        <f>Praktikum!J14</f>
        <v>58</v>
      </c>
      <c r="G14" s="4">
        <f>Keaktifan!J14</f>
        <v>70</v>
      </c>
      <c r="H14" s="4">
        <f>Sikap!J14</f>
        <v>70</v>
      </c>
      <c r="I14" s="15">
        <v>55</v>
      </c>
      <c r="J14" s="15">
        <v>55</v>
      </c>
      <c r="K14" s="8">
        <f t="shared" si="0"/>
        <v>57.875</v>
      </c>
      <c r="L14" s="18" t="s">
        <v>13</v>
      </c>
    </row>
    <row r="15" spans="1:20" x14ac:dyDescent="0.3">
      <c r="A15" s="4">
        <v>9</v>
      </c>
      <c r="B15" s="2" t="str">
        <f>Tugas!B15</f>
        <v>MUHAMMAD ILHAM SETIAWAN</v>
      </c>
      <c r="C15" s="2" t="str">
        <f>Tugas!C15</f>
        <v>054122004</v>
      </c>
      <c r="D15" s="4">
        <f>Tugas!J15</f>
        <v>65</v>
      </c>
      <c r="E15" s="13">
        <f>Presentasi!J15</f>
        <v>64</v>
      </c>
      <c r="F15" s="6">
        <f>Praktikum!J15</f>
        <v>47.5</v>
      </c>
      <c r="G15" s="4">
        <f>Keaktifan!J15</f>
        <v>70</v>
      </c>
      <c r="H15" s="4">
        <f>Sikap!J15</f>
        <v>70</v>
      </c>
      <c r="I15" s="14">
        <v>30</v>
      </c>
      <c r="J15" s="14">
        <v>30</v>
      </c>
      <c r="K15" s="8">
        <f t="shared" si="0"/>
        <v>37.35</v>
      </c>
      <c r="L15" s="16" t="s">
        <v>15</v>
      </c>
    </row>
    <row r="16" spans="1:20" x14ac:dyDescent="0.3">
      <c r="A16" s="4">
        <v>10</v>
      </c>
      <c r="B16" s="2" t="str">
        <f>Tugas!B16</f>
        <v>JOSUA PANCA ARJUNA MANURUNG</v>
      </c>
      <c r="C16" s="2" t="str">
        <f>Tugas!C16</f>
        <v>054122005</v>
      </c>
      <c r="D16" s="4">
        <f>Tugas!J16</f>
        <v>75</v>
      </c>
      <c r="E16" s="13">
        <f>Presentasi!J16</f>
        <v>78.666666666666671</v>
      </c>
      <c r="F16" s="6">
        <f>Praktikum!J16</f>
        <v>56.4</v>
      </c>
      <c r="G16" s="4">
        <f>Keaktifan!J16</f>
        <v>70</v>
      </c>
      <c r="H16" s="4">
        <f>Sikap!J16</f>
        <v>70</v>
      </c>
      <c r="I16" s="14">
        <v>40</v>
      </c>
      <c r="J16" s="14">
        <v>40</v>
      </c>
      <c r="K16" s="8">
        <f t="shared" si="0"/>
        <v>46.606666666666669</v>
      </c>
      <c r="L16" s="16" t="s">
        <v>14</v>
      </c>
    </row>
    <row r="17" spans="1:12" x14ac:dyDescent="0.3">
      <c r="A17" s="4">
        <v>11</v>
      </c>
      <c r="B17" s="2" t="str">
        <f>Tugas!B17</f>
        <v>RADJA KEMAL FIRMANSYAH</v>
      </c>
      <c r="C17" s="2" t="str">
        <f>Tugas!C17</f>
        <v>054122006</v>
      </c>
      <c r="D17" s="4">
        <f>Tugas!J17</f>
        <v>75</v>
      </c>
      <c r="E17" s="13">
        <f>Presentasi!J17</f>
        <v>78.666666666666671</v>
      </c>
      <c r="F17" s="6">
        <f>Praktikum!J17</f>
        <v>56.3</v>
      </c>
      <c r="G17" s="4">
        <f>Keaktifan!J17</f>
        <v>70</v>
      </c>
      <c r="H17" s="4">
        <f>Sikap!J17</f>
        <v>70</v>
      </c>
      <c r="I17" s="14">
        <v>40</v>
      </c>
      <c r="J17" s="14">
        <v>40</v>
      </c>
      <c r="K17" s="8">
        <f t="shared" si="0"/>
        <v>46.596666666666664</v>
      </c>
      <c r="L17" s="16" t="s">
        <v>14</v>
      </c>
    </row>
    <row r="18" spans="1:12" x14ac:dyDescent="0.3">
      <c r="A18" s="4">
        <v>12</v>
      </c>
      <c r="B18" s="2" t="str">
        <f>Tugas!B18</f>
        <v>DAVID WILMAN GULO</v>
      </c>
      <c r="C18" s="2" t="str">
        <f>Tugas!C18</f>
        <v>054122007</v>
      </c>
      <c r="D18" s="4">
        <f>Tugas!J18</f>
        <v>75</v>
      </c>
      <c r="E18" s="13">
        <f>Presentasi!J18</f>
        <v>78.666666666666671</v>
      </c>
      <c r="F18" s="6">
        <f>Praktikum!J18</f>
        <v>57.1</v>
      </c>
      <c r="G18" s="4">
        <f>Keaktifan!J18</f>
        <v>70</v>
      </c>
      <c r="H18" s="4">
        <f>Sikap!J18</f>
        <v>70</v>
      </c>
      <c r="I18" s="14">
        <v>70</v>
      </c>
      <c r="J18" s="14">
        <v>65</v>
      </c>
      <c r="K18" s="8">
        <f t="shared" si="0"/>
        <v>67.176666666666677</v>
      </c>
      <c r="L18" s="16" t="s">
        <v>12</v>
      </c>
    </row>
    <row r="19" spans="1:12" ht="13.8" customHeight="1" x14ac:dyDescent="0.3">
      <c r="A19" s="4">
        <v>13</v>
      </c>
      <c r="B19" s="2" t="str">
        <f>Tugas!B19</f>
        <v>MAULANA YUSUP</v>
      </c>
      <c r="C19" s="2" t="str">
        <f>Tugas!C19</f>
        <v>054122008</v>
      </c>
      <c r="D19" s="4">
        <f>Tugas!J19</f>
        <v>62.5</v>
      </c>
      <c r="E19" s="13">
        <f>Presentasi!J19</f>
        <v>75.333333333333329</v>
      </c>
      <c r="F19" s="6">
        <f>Praktikum!J19</f>
        <v>59.3</v>
      </c>
      <c r="G19" s="4">
        <f>Keaktifan!J19</f>
        <v>70</v>
      </c>
      <c r="H19" s="4">
        <f>Sikap!J19</f>
        <v>70</v>
      </c>
      <c r="I19" s="15">
        <v>55</v>
      </c>
      <c r="J19" s="15">
        <v>55</v>
      </c>
      <c r="K19" s="8">
        <f t="shared" si="0"/>
        <v>57.438333333333333</v>
      </c>
      <c r="L19" s="18" t="s">
        <v>13</v>
      </c>
    </row>
    <row r="20" spans="1:12" x14ac:dyDescent="0.3">
      <c r="A20" s="4">
        <v>14</v>
      </c>
      <c r="B20" s="2" t="str">
        <f>Tugas!B20</f>
        <v>MUHAMMAD RAFLY ADITYA</v>
      </c>
      <c r="C20" s="2" t="str">
        <f>Tugas!C20</f>
        <v>054122009</v>
      </c>
      <c r="D20" s="4">
        <f>Tugas!J20</f>
        <v>67.5</v>
      </c>
      <c r="E20" s="13">
        <f>Presentasi!J20</f>
        <v>76.666666666666671</v>
      </c>
      <c r="F20" s="6">
        <f>Praktikum!J20</f>
        <v>64.5</v>
      </c>
      <c r="G20" s="4">
        <f>Keaktifan!J20</f>
        <v>90</v>
      </c>
      <c r="H20" s="4">
        <f>Sikap!J20</f>
        <v>90</v>
      </c>
      <c r="I20" s="15">
        <v>55</v>
      </c>
      <c r="J20" s="15">
        <v>50</v>
      </c>
      <c r="K20" s="8">
        <f t="shared" si="0"/>
        <v>57.741666666666667</v>
      </c>
      <c r="L20" s="18" t="s">
        <v>13</v>
      </c>
    </row>
    <row r="21" spans="1:12" x14ac:dyDescent="0.3">
      <c r="A21" s="4">
        <v>15</v>
      </c>
      <c r="B21" s="2" t="str">
        <f>Tugas!B21</f>
        <v>ILHAM FAJAR ARYANTO</v>
      </c>
      <c r="C21" s="2" t="str">
        <f>Tugas!C21</f>
        <v>054122010</v>
      </c>
      <c r="D21" s="4">
        <f>Tugas!J21</f>
        <v>62.5</v>
      </c>
      <c r="E21" s="13">
        <f>Presentasi!J21</f>
        <v>75.333333333333329</v>
      </c>
      <c r="F21" s="6">
        <f>Praktikum!J21</f>
        <v>57.1</v>
      </c>
      <c r="G21" s="4">
        <f>Keaktifan!J21</f>
        <v>90</v>
      </c>
      <c r="H21" s="4">
        <f>Sikap!J21</f>
        <v>90</v>
      </c>
      <c r="I21" s="14">
        <v>55</v>
      </c>
      <c r="J21" s="14">
        <v>55</v>
      </c>
      <c r="K21" s="8">
        <f t="shared" si="0"/>
        <v>58.718333333333334</v>
      </c>
      <c r="L21" s="16" t="s">
        <v>13</v>
      </c>
    </row>
    <row r="22" spans="1:12" x14ac:dyDescent="0.3">
      <c r="A22" s="4">
        <v>16</v>
      </c>
      <c r="B22" s="2" t="str">
        <f>Tugas!B22</f>
        <v>ALLISHA ZAHRA SA'ADIYAH ARIYANTO</v>
      </c>
      <c r="C22" s="2" t="str">
        <f>Tugas!C22</f>
        <v>054122011</v>
      </c>
      <c r="D22" s="4">
        <f>Tugas!J22</f>
        <v>77.5</v>
      </c>
      <c r="E22" s="13">
        <f>Presentasi!J22</f>
        <v>79.333333333333329</v>
      </c>
      <c r="F22" s="6">
        <f>Praktikum!J22</f>
        <v>71.7</v>
      </c>
      <c r="G22" s="4">
        <f>Keaktifan!J22</f>
        <v>90</v>
      </c>
      <c r="H22" s="4">
        <f>Sikap!J22</f>
        <v>90</v>
      </c>
      <c r="I22" s="14">
        <v>70</v>
      </c>
      <c r="J22" s="14">
        <v>60</v>
      </c>
      <c r="K22" s="8">
        <f t="shared" si="0"/>
        <v>68.278333333333336</v>
      </c>
      <c r="L22" s="16" t="s">
        <v>12</v>
      </c>
    </row>
    <row r="23" spans="1:12" x14ac:dyDescent="0.3">
      <c r="A23" s="4">
        <v>17</v>
      </c>
      <c r="B23" s="2" t="str">
        <f>Tugas!B23</f>
        <v>JAELANI</v>
      </c>
      <c r="C23" s="2" t="str">
        <f>Tugas!C23</f>
        <v>054122013</v>
      </c>
      <c r="D23" s="4">
        <f>Tugas!J23</f>
        <v>77.5</v>
      </c>
      <c r="E23" s="13">
        <f>Presentasi!J23</f>
        <v>79.333333333333329</v>
      </c>
      <c r="F23" s="6">
        <f>Praktikum!J23</f>
        <v>73.400000000000006</v>
      </c>
      <c r="G23" s="4">
        <f>Keaktifan!J23</f>
        <v>90</v>
      </c>
      <c r="H23" s="4">
        <f>Sikap!J23</f>
        <v>90</v>
      </c>
      <c r="I23" s="14">
        <v>85</v>
      </c>
      <c r="J23" s="14">
        <v>80</v>
      </c>
      <c r="K23" s="8">
        <f t="shared" si="0"/>
        <v>81.698333333333323</v>
      </c>
      <c r="L23" s="16" t="s">
        <v>11</v>
      </c>
    </row>
    <row r="24" spans="1:12" x14ac:dyDescent="0.3">
      <c r="A24" s="4">
        <v>18</v>
      </c>
      <c r="B24" s="2" t="str">
        <f>Tugas!B24</f>
        <v>AHMAD ZULFA ZULHILMI RIZQI</v>
      </c>
      <c r="C24" s="2" t="str">
        <f>Tugas!C24</f>
        <v>054122014</v>
      </c>
      <c r="D24" s="4">
        <f>Tugas!J24</f>
        <v>80</v>
      </c>
      <c r="E24" s="13">
        <f>Presentasi!J24</f>
        <v>80</v>
      </c>
      <c r="F24" s="6">
        <f>Praktikum!J24</f>
        <v>72.099999999999994</v>
      </c>
      <c r="G24" s="4">
        <f>Keaktifan!J24</f>
        <v>90</v>
      </c>
      <c r="H24" s="4">
        <f>Sikap!J24</f>
        <v>90</v>
      </c>
      <c r="I24" s="14">
        <v>90</v>
      </c>
      <c r="J24" s="14">
        <v>90</v>
      </c>
      <c r="K24" s="8">
        <f t="shared" si="0"/>
        <v>87.46</v>
      </c>
      <c r="L24" s="16" t="s">
        <v>11</v>
      </c>
    </row>
    <row r="25" spans="1:12" x14ac:dyDescent="0.3">
      <c r="A25" s="4">
        <v>19</v>
      </c>
      <c r="B25" s="2" t="str">
        <f>Tugas!B25</f>
        <v>HERLINA ANZIANI PUTRI</v>
      </c>
      <c r="C25" s="2" t="str">
        <f>Tugas!C25</f>
        <v>054122015</v>
      </c>
      <c r="D25" s="4">
        <f>Tugas!J25</f>
        <v>77.5</v>
      </c>
      <c r="E25" s="13">
        <f>Presentasi!J25</f>
        <v>79.333333333333329</v>
      </c>
      <c r="F25" s="6">
        <f>Praktikum!J25</f>
        <v>74.7</v>
      </c>
      <c r="G25" s="4">
        <f>Keaktifan!J25</f>
        <v>70</v>
      </c>
      <c r="H25" s="4">
        <f>Sikap!J25</f>
        <v>70</v>
      </c>
      <c r="I25" s="14">
        <v>70</v>
      </c>
      <c r="J25" s="14">
        <v>60</v>
      </c>
      <c r="K25" s="8">
        <f t="shared" si="0"/>
        <v>67.078333333333333</v>
      </c>
      <c r="L25" s="16" t="s">
        <v>12</v>
      </c>
    </row>
    <row r="26" spans="1:12" x14ac:dyDescent="0.3">
      <c r="A26" s="4">
        <v>20</v>
      </c>
      <c r="B26" s="2" t="str">
        <f>Tugas!B26</f>
        <v>MUHAMAD FATUR ROHMAN HARDI</v>
      </c>
      <c r="C26" s="2" t="str">
        <f>Tugas!C26</f>
        <v>054122016</v>
      </c>
      <c r="D26" s="4">
        <f>Tugas!J26</f>
        <v>57.5</v>
      </c>
      <c r="E26" s="13">
        <f>Presentasi!J26</f>
        <v>64</v>
      </c>
      <c r="F26" s="6">
        <f>Praktikum!J26</f>
        <v>56.5</v>
      </c>
      <c r="G26" s="4">
        <f>Keaktifan!J26</f>
        <v>70</v>
      </c>
      <c r="H26" s="4">
        <f>Sikap!J26</f>
        <v>70</v>
      </c>
      <c r="I26" s="14">
        <v>40</v>
      </c>
      <c r="J26" s="14">
        <v>40</v>
      </c>
      <c r="K26" s="8">
        <f t="shared" si="0"/>
        <v>45.375</v>
      </c>
      <c r="L26" s="16" t="s">
        <v>14</v>
      </c>
    </row>
    <row r="27" spans="1:12" x14ac:dyDescent="0.3">
      <c r="A27" s="4">
        <v>21</v>
      </c>
      <c r="B27" s="2" t="str">
        <f>Tugas!B27</f>
        <v>ABDUL HADI</v>
      </c>
      <c r="C27" s="2" t="str">
        <f>Tugas!C27</f>
        <v>054122017</v>
      </c>
      <c r="D27" s="4">
        <f>Tugas!J27</f>
        <v>67.5</v>
      </c>
      <c r="E27" s="13">
        <f>Presentasi!J27</f>
        <v>76.666666666666671</v>
      </c>
      <c r="F27" s="6">
        <f>Praktikum!J27</f>
        <v>56.9</v>
      </c>
      <c r="G27" s="4">
        <f>Keaktifan!J27</f>
        <v>70</v>
      </c>
      <c r="H27" s="4">
        <f>Sikap!J27</f>
        <v>70</v>
      </c>
      <c r="I27" s="16">
        <v>40</v>
      </c>
      <c r="J27" s="16">
        <v>40</v>
      </c>
      <c r="K27" s="8">
        <f t="shared" ref="K27:K47" si="1">(0.05*D27)+(0.025*E27)+(0.1*F27)+(0.0375*G27)+(0.0375*H27)+(0.35*I27)+(0.4*J27)</f>
        <v>46.231666666666669</v>
      </c>
      <c r="L27" s="14" t="s">
        <v>14</v>
      </c>
    </row>
    <row r="28" spans="1:12" x14ac:dyDescent="0.3">
      <c r="A28" s="4">
        <v>22</v>
      </c>
      <c r="B28" s="2" t="str">
        <f>Tugas!B28</f>
        <v>RYAN BAGUS SAPUTRA</v>
      </c>
      <c r="C28" s="2" t="str">
        <f>Tugas!C28</f>
        <v>054122018</v>
      </c>
      <c r="D28" s="4">
        <f>Tugas!J28</f>
        <v>65</v>
      </c>
      <c r="E28" s="13">
        <f>Presentasi!J28</f>
        <v>76</v>
      </c>
      <c r="F28" s="6">
        <f>Praktikum!J28</f>
        <v>56.7</v>
      </c>
      <c r="G28" s="4">
        <f>Keaktifan!J28</f>
        <v>70</v>
      </c>
      <c r="H28" s="4">
        <f>Sikap!J28</f>
        <v>70</v>
      </c>
      <c r="I28" s="16">
        <v>40</v>
      </c>
      <c r="J28" s="16">
        <v>40</v>
      </c>
      <c r="K28" s="8">
        <f t="shared" si="1"/>
        <v>46.07</v>
      </c>
      <c r="L28" s="16" t="s">
        <v>14</v>
      </c>
    </row>
    <row r="29" spans="1:12" x14ac:dyDescent="0.3">
      <c r="A29" s="4">
        <v>23</v>
      </c>
      <c r="B29" s="2" t="str">
        <f>Tugas!B29</f>
        <v>RAYHAN FARDIANSYAH</v>
      </c>
      <c r="C29" s="2" t="str">
        <f>Tugas!C29</f>
        <v>054122019</v>
      </c>
      <c r="D29" s="4">
        <f>Tugas!J29</f>
        <v>70</v>
      </c>
      <c r="E29" s="13">
        <f>Presentasi!J29</f>
        <v>77.333333333333329</v>
      </c>
      <c r="F29" s="6">
        <f>Praktikum!J29</f>
        <v>56.2</v>
      </c>
      <c r="G29" s="4">
        <f>Keaktifan!J29</f>
        <v>90</v>
      </c>
      <c r="H29" s="4">
        <f>Sikap!J29</f>
        <v>90</v>
      </c>
      <c r="I29" s="16">
        <v>55</v>
      </c>
      <c r="J29" s="16">
        <v>50</v>
      </c>
      <c r="K29" s="8">
        <f t="shared" si="1"/>
        <v>57.053333333333335</v>
      </c>
      <c r="L29" s="16" t="s">
        <v>13</v>
      </c>
    </row>
    <row r="30" spans="1:12" x14ac:dyDescent="0.3">
      <c r="A30" s="4">
        <v>24</v>
      </c>
      <c r="B30" s="2" t="str">
        <f>Tugas!B30</f>
        <v>IQBAL SAPUTRA</v>
      </c>
      <c r="C30" s="2" t="str">
        <f>Tugas!C30</f>
        <v>054122020</v>
      </c>
      <c r="D30" s="4">
        <f>Tugas!J30</f>
        <v>77.5</v>
      </c>
      <c r="E30" s="13">
        <f>Presentasi!J30</f>
        <v>79.333333333333329</v>
      </c>
      <c r="F30" s="6">
        <f>Praktikum!J30</f>
        <v>56.1</v>
      </c>
      <c r="G30" s="4">
        <f>Keaktifan!J30</f>
        <v>90</v>
      </c>
      <c r="H30" s="4">
        <f>Sikap!J30</f>
        <v>90</v>
      </c>
      <c r="I30" s="16">
        <v>65</v>
      </c>
      <c r="J30" s="16">
        <v>65</v>
      </c>
      <c r="K30" s="8">
        <f t="shared" si="1"/>
        <v>66.968333333333334</v>
      </c>
      <c r="L30" s="27" t="s">
        <v>12</v>
      </c>
    </row>
    <row r="31" spans="1:12" x14ac:dyDescent="0.3">
      <c r="A31" s="4">
        <v>25</v>
      </c>
      <c r="B31" s="2" t="str">
        <f>Tugas!B31</f>
        <v>MUHAMMAD RIZKI</v>
      </c>
      <c r="C31" s="2" t="str">
        <f>Tugas!C31</f>
        <v>054122021</v>
      </c>
      <c r="D31" s="4">
        <f>Tugas!J31</f>
        <v>72.5</v>
      </c>
      <c r="E31" s="13">
        <f>Presentasi!J31</f>
        <v>78</v>
      </c>
      <c r="F31" s="6">
        <f>Praktikum!J31</f>
        <v>56.1</v>
      </c>
      <c r="G31" s="4">
        <f>Keaktifan!J31</f>
        <v>70</v>
      </c>
      <c r="H31" s="4">
        <f>Sikap!J31</f>
        <v>70</v>
      </c>
      <c r="I31" s="16">
        <v>40</v>
      </c>
      <c r="J31" s="16">
        <v>40</v>
      </c>
      <c r="K31" s="8">
        <f t="shared" si="1"/>
        <v>46.435000000000002</v>
      </c>
      <c r="L31" s="16" t="s">
        <v>14</v>
      </c>
    </row>
    <row r="32" spans="1:12" x14ac:dyDescent="0.3">
      <c r="A32" s="4">
        <v>26</v>
      </c>
      <c r="B32" s="2" t="str">
        <f>Tugas!B32</f>
        <v>ARDYA BAGAS FITRIANSYAH</v>
      </c>
      <c r="C32" s="2" t="str">
        <f>Tugas!C32</f>
        <v>054122022</v>
      </c>
      <c r="D32" s="4">
        <f>Tugas!J32</f>
        <v>47.5</v>
      </c>
      <c r="E32" s="13">
        <f>Presentasi!J32</f>
        <v>44.666666666666664</v>
      </c>
      <c r="F32" s="6">
        <f>Praktikum!J32</f>
        <v>56</v>
      </c>
      <c r="G32" s="4">
        <f>Keaktifan!J32</f>
        <v>70</v>
      </c>
      <c r="H32" s="4">
        <f>Sikap!J32</f>
        <v>70</v>
      </c>
      <c r="I32" s="16">
        <v>40</v>
      </c>
      <c r="J32" s="16">
        <v>45</v>
      </c>
      <c r="K32" s="8">
        <f t="shared" si="1"/>
        <v>46.341666666666669</v>
      </c>
      <c r="L32" s="16" t="s">
        <v>14</v>
      </c>
    </row>
    <row r="33" spans="1:12" x14ac:dyDescent="0.3">
      <c r="A33" s="4">
        <v>27</v>
      </c>
      <c r="B33" s="2" t="str">
        <f>Tugas!B33</f>
        <v>RIFAL AL GIFARI</v>
      </c>
      <c r="C33" s="2" t="str">
        <f>Tugas!C33</f>
        <v>054122023</v>
      </c>
      <c r="D33" s="4">
        <f>Tugas!J33</f>
        <v>0</v>
      </c>
      <c r="E33" s="13">
        <f>Presentasi!J33</f>
        <v>0</v>
      </c>
      <c r="F33" s="6">
        <f>Praktikum!J33</f>
        <v>7.3</v>
      </c>
      <c r="G33" s="4">
        <f>Keaktifan!J33</f>
        <v>0</v>
      </c>
      <c r="H33" s="4">
        <f>Sikap!J33</f>
        <v>0</v>
      </c>
      <c r="I33" s="17">
        <v>0</v>
      </c>
      <c r="J33" s="17">
        <v>0</v>
      </c>
      <c r="K33" s="8">
        <f t="shared" si="1"/>
        <v>0.73</v>
      </c>
      <c r="L33" s="17" t="s">
        <v>15</v>
      </c>
    </row>
    <row r="34" spans="1:12" x14ac:dyDescent="0.3">
      <c r="A34" s="4">
        <v>28</v>
      </c>
      <c r="B34" s="2" t="str">
        <f>Tugas!B34</f>
        <v>PRAHMANA ARYA MONOARFA</v>
      </c>
      <c r="C34" s="2" t="str">
        <f>Tugas!C34</f>
        <v>054122024</v>
      </c>
      <c r="D34" s="4">
        <f>Tugas!J34</f>
        <v>72.5</v>
      </c>
      <c r="E34" s="13">
        <f>Presentasi!J34</f>
        <v>78</v>
      </c>
      <c r="F34" s="6">
        <f>Praktikum!J34</f>
        <v>79.7</v>
      </c>
      <c r="G34" s="4">
        <f>Keaktifan!J34</f>
        <v>90</v>
      </c>
      <c r="H34" s="4">
        <f>Sikap!J34</f>
        <v>90</v>
      </c>
      <c r="I34" s="16">
        <v>80</v>
      </c>
      <c r="J34" s="16">
        <v>80</v>
      </c>
      <c r="K34" s="8">
        <f t="shared" si="1"/>
        <v>80.295000000000002</v>
      </c>
      <c r="L34" s="16" t="s">
        <v>11</v>
      </c>
    </row>
    <row r="35" spans="1:12" x14ac:dyDescent="0.3">
      <c r="A35" s="4">
        <v>29</v>
      </c>
      <c r="B35" s="2" t="str">
        <f>Tugas!B35</f>
        <v>MUHAMAD IQBAL PADILAH</v>
      </c>
      <c r="C35" s="2" t="str">
        <f>Tugas!C35</f>
        <v>054122025</v>
      </c>
      <c r="D35" s="4">
        <f>Tugas!J35</f>
        <v>62.5</v>
      </c>
      <c r="E35" s="13">
        <f>Presentasi!J35</f>
        <v>75.333333333333329</v>
      </c>
      <c r="F35" s="6">
        <f>Praktikum!J35</f>
        <v>56.9</v>
      </c>
      <c r="G35" s="4">
        <f>Keaktifan!J35</f>
        <v>70</v>
      </c>
      <c r="H35" s="4">
        <f>Sikap!J35</f>
        <v>70</v>
      </c>
      <c r="I35" s="16">
        <v>40</v>
      </c>
      <c r="J35" s="16">
        <v>40</v>
      </c>
      <c r="K35" s="8">
        <f t="shared" si="1"/>
        <v>45.948333333333338</v>
      </c>
      <c r="L35" s="16" t="s">
        <v>14</v>
      </c>
    </row>
    <row r="36" spans="1:12" x14ac:dyDescent="0.3">
      <c r="A36" s="4">
        <v>30</v>
      </c>
      <c r="B36" s="2" t="str">
        <f>Tugas!B36</f>
        <v>ZULFAN NUR FAJRI</v>
      </c>
      <c r="C36" s="2" t="str">
        <f>Tugas!C36</f>
        <v>054122026</v>
      </c>
      <c r="D36" s="4">
        <f>Tugas!J36</f>
        <v>72.5</v>
      </c>
      <c r="E36" s="13">
        <f>Presentasi!J36</f>
        <v>78</v>
      </c>
      <c r="F36" s="6">
        <f>Praktikum!J36</f>
        <v>60.4</v>
      </c>
      <c r="G36" s="4">
        <f>Keaktifan!J36</f>
        <v>90</v>
      </c>
      <c r="H36" s="4">
        <f>Sikap!J36</f>
        <v>90</v>
      </c>
      <c r="I36" s="18">
        <v>55</v>
      </c>
      <c r="J36" s="18">
        <v>50</v>
      </c>
      <c r="K36" s="8">
        <f t="shared" si="1"/>
        <v>57.615000000000002</v>
      </c>
      <c r="L36" s="18" t="s">
        <v>13</v>
      </c>
    </row>
    <row r="37" spans="1:12" x14ac:dyDescent="0.3">
      <c r="A37" s="4">
        <v>31</v>
      </c>
      <c r="B37" s="2" t="str">
        <f>Tugas!B37</f>
        <v>FAZAR FEBRIANSYAH</v>
      </c>
      <c r="C37" s="2" t="str">
        <f>Tugas!C37</f>
        <v>054122027</v>
      </c>
      <c r="D37" s="4">
        <f>Tugas!J37</f>
        <v>50</v>
      </c>
      <c r="E37" s="13">
        <f>Presentasi!J37</f>
        <v>45.333333333333336</v>
      </c>
      <c r="F37" s="6">
        <f>Praktikum!J37</f>
        <v>56</v>
      </c>
      <c r="G37" s="4">
        <f>Keaktifan!J37</f>
        <v>70</v>
      </c>
      <c r="H37" s="4">
        <f>Sikap!J37</f>
        <v>70</v>
      </c>
      <c r="I37" s="16">
        <v>40</v>
      </c>
      <c r="J37" s="16">
        <v>45</v>
      </c>
      <c r="K37" s="8">
        <f t="shared" si="1"/>
        <v>46.483333333333334</v>
      </c>
      <c r="L37" s="16" t="s">
        <v>14</v>
      </c>
    </row>
    <row r="38" spans="1:12" x14ac:dyDescent="0.3">
      <c r="A38" s="4">
        <v>32</v>
      </c>
      <c r="B38" s="2" t="str">
        <f>Tugas!B38</f>
        <v>AZ-ZIKRA ACHMAD REGOWO</v>
      </c>
      <c r="C38" s="2" t="str">
        <f>Tugas!C38</f>
        <v>054122028</v>
      </c>
      <c r="D38" s="4">
        <f>Tugas!J38</f>
        <v>72.5</v>
      </c>
      <c r="E38" s="13">
        <f>Presentasi!J38</f>
        <v>78</v>
      </c>
      <c r="F38" s="6">
        <f>Praktikum!J38</f>
        <v>56.1</v>
      </c>
      <c r="G38" s="4">
        <f>Keaktifan!J38</f>
        <v>70</v>
      </c>
      <c r="H38" s="4">
        <f>Sikap!J38</f>
        <v>70</v>
      </c>
      <c r="I38" s="18">
        <v>55</v>
      </c>
      <c r="J38" s="18">
        <v>50</v>
      </c>
      <c r="K38" s="8">
        <f t="shared" si="1"/>
        <v>55.685000000000002</v>
      </c>
      <c r="L38" s="18" t="s">
        <v>13</v>
      </c>
    </row>
    <row r="39" spans="1:12" x14ac:dyDescent="0.3">
      <c r="A39" s="4">
        <v>33</v>
      </c>
      <c r="B39" s="2" t="str">
        <f>Tugas!B39</f>
        <v>ALGA RAHMAT NASRULLAH</v>
      </c>
      <c r="C39" s="2" t="str">
        <f>Tugas!C39</f>
        <v>054122029</v>
      </c>
      <c r="D39" s="4">
        <f>Tugas!J39</f>
        <v>72.5</v>
      </c>
      <c r="E39" s="13">
        <f>Presentasi!J39</f>
        <v>78</v>
      </c>
      <c r="F39" s="6">
        <f>Praktikum!J39</f>
        <v>43</v>
      </c>
      <c r="G39" s="4">
        <f>Keaktifan!J39</f>
        <v>70</v>
      </c>
      <c r="H39" s="4">
        <f>Sikap!J39</f>
        <v>70</v>
      </c>
      <c r="I39" s="17">
        <v>40</v>
      </c>
      <c r="J39" s="17">
        <v>0</v>
      </c>
      <c r="K39" s="8">
        <f t="shared" si="1"/>
        <v>29.125</v>
      </c>
      <c r="L39" s="17" t="s">
        <v>15</v>
      </c>
    </row>
    <row r="40" spans="1:12" x14ac:dyDescent="0.3">
      <c r="A40" s="4">
        <v>34</v>
      </c>
      <c r="B40" s="2" t="str">
        <f>Tugas!B40</f>
        <v>RANGGA ANUM SETYA</v>
      </c>
      <c r="C40" s="2" t="str">
        <f>Tugas!C40</f>
        <v>054122031</v>
      </c>
      <c r="D40" s="4">
        <f>Tugas!J40</f>
        <v>72.5</v>
      </c>
      <c r="E40" s="13">
        <f>Presentasi!J40</f>
        <v>78</v>
      </c>
      <c r="F40" s="6">
        <f>Praktikum!J40</f>
        <v>58.3</v>
      </c>
      <c r="G40" s="4">
        <f>Keaktifan!J40</f>
        <v>70</v>
      </c>
      <c r="H40" s="4">
        <f>Sikap!J40</f>
        <v>70</v>
      </c>
      <c r="I40" s="18">
        <v>40</v>
      </c>
      <c r="J40" s="18">
        <v>40</v>
      </c>
      <c r="K40" s="8">
        <f t="shared" si="1"/>
        <v>46.655000000000001</v>
      </c>
      <c r="L40" s="18" t="s">
        <v>14</v>
      </c>
    </row>
    <row r="41" spans="1:12" x14ac:dyDescent="0.3">
      <c r="A41" s="4">
        <v>35</v>
      </c>
      <c r="B41" s="2" t="str">
        <f>Tugas!B41</f>
        <v>ALAN SETIAWAN</v>
      </c>
      <c r="C41" s="2" t="str">
        <f>Tugas!C41</f>
        <v>054122032</v>
      </c>
      <c r="D41" s="4">
        <f>Tugas!J41</f>
        <v>77.5</v>
      </c>
      <c r="E41" s="13">
        <f>Presentasi!J41</f>
        <v>79.333333333333329</v>
      </c>
      <c r="F41" s="6">
        <f>Praktikum!J41</f>
        <v>58.6</v>
      </c>
      <c r="G41" s="4">
        <f>Keaktifan!J41</f>
        <v>70</v>
      </c>
      <c r="H41" s="4">
        <f>Sikap!J41</f>
        <v>70</v>
      </c>
      <c r="I41" s="16">
        <v>70</v>
      </c>
      <c r="J41" s="16">
        <v>65</v>
      </c>
      <c r="K41" s="8">
        <f t="shared" si="1"/>
        <v>67.468333333333334</v>
      </c>
      <c r="L41" s="16" t="s">
        <v>12</v>
      </c>
    </row>
    <row r="42" spans="1:12" x14ac:dyDescent="0.3">
      <c r="A42" s="4">
        <v>36</v>
      </c>
      <c r="B42" s="2" t="str">
        <f>Tugas!B42</f>
        <v>MUHAMAD JAD ABBYAN ZULKAR</v>
      </c>
      <c r="C42" s="2" t="str">
        <f>Tugas!C42</f>
        <v>054122033</v>
      </c>
      <c r="D42" s="4">
        <f>Tugas!J42</f>
        <v>72.5</v>
      </c>
      <c r="E42" s="13">
        <f>Presentasi!J42</f>
        <v>78</v>
      </c>
      <c r="F42" s="6">
        <f>Praktikum!J42</f>
        <v>57.9</v>
      </c>
      <c r="G42" s="4">
        <f>Keaktifan!J42</f>
        <v>90</v>
      </c>
      <c r="H42" s="4">
        <f>Sikap!J42</f>
        <v>90</v>
      </c>
      <c r="I42" s="18">
        <v>55</v>
      </c>
      <c r="J42" s="18">
        <v>50</v>
      </c>
      <c r="K42" s="8">
        <f t="shared" si="1"/>
        <v>57.365000000000002</v>
      </c>
      <c r="L42" s="18" t="s">
        <v>13</v>
      </c>
    </row>
    <row r="43" spans="1:12" x14ac:dyDescent="0.3">
      <c r="A43" s="4">
        <v>37</v>
      </c>
      <c r="B43" s="2" t="str">
        <f>Tugas!B43</f>
        <v>MUHAMMAD MAULANA</v>
      </c>
      <c r="C43" s="2" t="str">
        <f>Tugas!C43</f>
        <v>054122034</v>
      </c>
      <c r="D43" s="4">
        <f>Tugas!J43</f>
        <v>70</v>
      </c>
      <c r="E43" s="13">
        <f>Presentasi!J43</f>
        <v>77.333333333333329</v>
      </c>
      <c r="F43" s="6">
        <f>Praktikum!J43</f>
        <v>60.2</v>
      </c>
      <c r="G43" s="4">
        <f>Keaktifan!J43</f>
        <v>90</v>
      </c>
      <c r="H43" s="4">
        <f>Sikap!J43</f>
        <v>90</v>
      </c>
      <c r="I43" s="16">
        <v>55</v>
      </c>
      <c r="J43" s="16">
        <v>50</v>
      </c>
      <c r="K43" s="8">
        <f t="shared" si="1"/>
        <v>57.453333333333333</v>
      </c>
      <c r="L43" s="16" t="s">
        <v>13</v>
      </c>
    </row>
    <row r="44" spans="1:12" x14ac:dyDescent="0.3">
      <c r="A44" s="4">
        <v>38</v>
      </c>
      <c r="B44" s="2" t="str">
        <f>Tugas!B44</f>
        <v>DEIFRANS BANI BOLY</v>
      </c>
      <c r="C44" s="2" t="str">
        <f>Tugas!C44</f>
        <v>054122035</v>
      </c>
      <c r="D44" s="4">
        <f>Tugas!J44</f>
        <v>62.5</v>
      </c>
      <c r="E44" s="13">
        <f>Presentasi!J44</f>
        <v>63.333333333333336</v>
      </c>
      <c r="F44" s="6">
        <f>Praktikum!J44</f>
        <v>56.3</v>
      </c>
      <c r="G44" s="4">
        <f>Keaktifan!J44</f>
        <v>70</v>
      </c>
      <c r="H44" s="4">
        <f>Sikap!J44</f>
        <v>70</v>
      </c>
      <c r="I44" s="16">
        <v>40</v>
      </c>
      <c r="J44" s="16">
        <v>40</v>
      </c>
      <c r="K44" s="8">
        <f t="shared" si="1"/>
        <v>45.588333333333338</v>
      </c>
      <c r="L44" s="16" t="s">
        <v>14</v>
      </c>
    </row>
    <row r="45" spans="1:12" x14ac:dyDescent="0.3">
      <c r="A45" s="4">
        <v>39</v>
      </c>
      <c r="B45" s="2" t="str">
        <f>Tugas!B45</f>
        <v>IZDIHAR NAUFAL SYAFIQ</v>
      </c>
      <c r="C45" s="2" t="str">
        <f>Tugas!C45</f>
        <v>054122036</v>
      </c>
      <c r="D45" s="4">
        <f>Tugas!J45</f>
        <v>70</v>
      </c>
      <c r="E45" s="13">
        <f>Presentasi!J45</f>
        <v>77.333333333333329</v>
      </c>
      <c r="F45" s="6">
        <f>Praktikum!J45</f>
        <v>56.9</v>
      </c>
      <c r="G45" s="4">
        <f>Keaktifan!J45</f>
        <v>90</v>
      </c>
      <c r="H45" s="4">
        <f>Sikap!J45</f>
        <v>90</v>
      </c>
      <c r="I45" s="18">
        <v>55</v>
      </c>
      <c r="J45" s="18">
        <v>50</v>
      </c>
      <c r="K45" s="8">
        <f t="shared" si="1"/>
        <v>57.123333333333335</v>
      </c>
      <c r="L45" s="18" t="s">
        <v>13</v>
      </c>
    </row>
    <row r="46" spans="1:12" x14ac:dyDescent="0.3">
      <c r="A46" s="4">
        <v>40</v>
      </c>
      <c r="B46" s="2" t="str">
        <f>Tugas!B46</f>
        <v>MUHAMMAD IRJI JANATHAN FIRDAUS</v>
      </c>
      <c r="C46" s="2" t="str">
        <f>Tugas!C46</f>
        <v>054122037</v>
      </c>
      <c r="D46" s="4">
        <f>Tugas!J46</f>
        <v>62.5</v>
      </c>
      <c r="E46" s="13">
        <f>Presentasi!J46</f>
        <v>63.333333333333336</v>
      </c>
      <c r="F46" s="6">
        <f>Praktikum!J46</f>
        <v>56.3</v>
      </c>
      <c r="G46" s="4">
        <f>Keaktifan!J46</f>
        <v>90</v>
      </c>
      <c r="H46" s="4">
        <f>Sikap!J46</f>
        <v>90</v>
      </c>
      <c r="I46" s="16">
        <v>55</v>
      </c>
      <c r="J46" s="16">
        <v>50</v>
      </c>
      <c r="K46" s="8">
        <f t="shared" si="1"/>
        <v>56.338333333333338</v>
      </c>
      <c r="L46" s="16" t="s">
        <v>13</v>
      </c>
    </row>
    <row r="47" spans="1:12" x14ac:dyDescent="0.3">
      <c r="A47" s="4">
        <v>41</v>
      </c>
      <c r="B47" s="2" t="str">
        <f>Tugas!B47</f>
        <v>DAFA RIZKI FIANSAH</v>
      </c>
      <c r="C47" s="2" t="str">
        <f>Tugas!C47</f>
        <v>054122038</v>
      </c>
      <c r="D47" s="4">
        <f>Tugas!J47</f>
        <v>0</v>
      </c>
      <c r="E47" s="13">
        <f>Presentasi!J47</f>
        <v>0</v>
      </c>
      <c r="F47" s="6">
        <f>Praktikum!J47</f>
        <v>7</v>
      </c>
      <c r="G47" s="4">
        <f>Keaktifan!J47</f>
        <v>0</v>
      </c>
      <c r="H47" s="4">
        <f>Sikap!J47</f>
        <v>0</v>
      </c>
      <c r="I47" s="17">
        <v>0</v>
      </c>
      <c r="J47" s="17">
        <v>0</v>
      </c>
      <c r="K47" s="8">
        <f t="shared" si="1"/>
        <v>0.70000000000000007</v>
      </c>
      <c r="L47" s="17" t="s">
        <v>15</v>
      </c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Didie</cp:lastModifiedBy>
  <dcterms:created xsi:type="dcterms:W3CDTF">2023-03-19T11:48:56Z</dcterms:created>
  <dcterms:modified xsi:type="dcterms:W3CDTF">2023-08-30T10:45:03Z</dcterms:modified>
</cp:coreProperties>
</file>